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bookViews>
    <workbookView xWindow="0" yWindow="0" windowWidth="28800" windowHeight="12435" activeTab="6"/>
  </bookViews>
  <sheets>
    <sheet name="ÁREAS - FCP" sheetId="10" r:id="rId1"/>
    <sheet name="Efetivo (m²)" sheetId="2" r:id="rId2"/>
    <sheet name="SERVENTE" sheetId="4" r:id="rId3"/>
    <sheet name="PRODUTIVIDADE " sheetId="3" r:id="rId4"/>
    <sheet name="UNIFORME " sheetId="5" r:id="rId5"/>
    <sheet name="MATERIAIS E UTENSÍLIOS" sheetId="6" r:id="rId6"/>
    <sheet name="EQUIPAMENTOS" sheetId="9" r:id="rId7"/>
  </sheets>
  <externalReferences>
    <externalReference r:id="rId8"/>
  </externalReferences>
  <calcPr calcId="18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9" i="3" l="1"/>
  <c r="E45" i="3" s="1"/>
  <c r="H98" i="4"/>
  <c r="H96" i="4"/>
  <c r="H95" i="4"/>
  <c r="H87" i="4"/>
  <c r="H84" i="4"/>
  <c r="H16" i="4"/>
  <c r="G76" i="6"/>
  <c r="G62" i="6"/>
  <c r="I78" i="6"/>
  <c r="G78" i="6"/>
  <c r="C13" i="10"/>
  <c r="C33" i="3" l="1"/>
  <c r="C28" i="3"/>
  <c r="G8" i="2"/>
  <c r="G9" i="2"/>
  <c r="C7" i="2"/>
  <c r="G7" i="2" s="1"/>
  <c r="F18" i="5" l="1"/>
  <c r="H18" i="5" s="1"/>
  <c r="I18" i="5" s="1"/>
  <c r="F19" i="5"/>
  <c r="H19" i="5" s="1"/>
  <c r="I19" i="5" s="1"/>
  <c r="F20" i="5"/>
  <c r="H20" i="5" s="1"/>
  <c r="I20" i="5" s="1"/>
  <c r="F13" i="5"/>
  <c r="H13" i="5" s="1"/>
  <c r="I13" i="5" s="1"/>
  <c r="F14" i="5"/>
  <c r="H14" i="5" s="1"/>
  <c r="I14" i="5" s="1"/>
  <c r="F15" i="5"/>
  <c r="H15" i="5" s="1"/>
  <c r="I15" i="5" s="1"/>
  <c r="F16" i="5"/>
  <c r="H16" i="5" s="1"/>
  <c r="I16" i="5" s="1"/>
  <c r="F17" i="5"/>
  <c r="H17" i="5" s="1"/>
  <c r="I17" i="5" s="1"/>
  <c r="F12" i="5"/>
  <c r="H12" i="5" s="1"/>
  <c r="I12" i="5" s="1"/>
  <c r="F8" i="5"/>
  <c r="H8" i="5" s="1"/>
  <c r="I8" i="5" s="1"/>
  <c r="F4" i="5"/>
  <c r="H4" i="5" s="1"/>
  <c r="I4" i="5" s="1"/>
  <c r="I21" i="5" l="1"/>
  <c r="I121" i="4" s="1"/>
  <c r="L9" i="9"/>
  <c r="H9" i="9"/>
  <c r="J9" i="9" s="1"/>
  <c r="F8" i="9"/>
  <c r="H8" i="9" s="1"/>
  <c r="L8" i="9"/>
  <c r="K9" i="9" l="1"/>
  <c r="M9" i="9" s="1"/>
  <c r="J8" i="9"/>
  <c r="K8" i="9" s="1"/>
  <c r="M8" i="9" s="1"/>
  <c r="I62" i="6"/>
  <c r="G64" i="6"/>
  <c r="G65" i="6"/>
  <c r="I65" i="6" s="1"/>
  <c r="G66" i="6"/>
  <c r="I66" i="6" s="1"/>
  <c r="G67" i="6"/>
  <c r="I67" i="6" s="1"/>
  <c r="G68" i="6"/>
  <c r="I68" i="6" s="1"/>
  <c r="G69" i="6"/>
  <c r="I69" i="6" s="1"/>
  <c r="G70" i="6"/>
  <c r="I70" i="6" s="1"/>
  <c r="G71" i="6"/>
  <c r="I71" i="6" s="1"/>
  <c r="G72" i="6"/>
  <c r="I72" i="6" s="1"/>
  <c r="G73" i="6"/>
  <c r="I73" i="6" s="1"/>
  <c r="G74" i="6"/>
  <c r="I74" i="6" s="1"/>
  <c r="G75" i="6"/>
  <c r="I75" i="6" s="1"/>
  <c r="I76" i="6"/>
  <c r="G77" i="6"/>
  <c r="I77" i="6" s="1"/>
  <c r="G79" i="6"/>
  <c r="I79" i="6" s="1"/>
  <c r="G55" i="6"/>
  <c r="I55" i="6" s="1"/>
  <c r="G52" i="6"/>
  <c r="I52" i="6" s="1"/>
  <c r="G29" i="6" l="1"/>
  <c r="I29" i="6" s="1"/>
  <c r="G32" i="6"/>
  <c r="I32" i="6" s="1"/>
  <c r="G31" i="6" l="1"/>
  <c r="I31" i="6" s="1"/>
  <c r="G56" i="6" l="1"/>
  <c r="I56" i="6" s="1"/>
  <c r="G33" i="6"/>
  <c r="I33" i="6" s="1"/>
  <c r="I64" i="6"/>
  <c r="G30" i="6" l="1"/>
  <c r="I30" i="6" s="1"/>
  <c r="G26" i="6"/>
  <c r="I26" i="6" s="1"/>
  <c r="G8" i="6"/>
  <c r="I8" i="6" s="1"/>
  <c r="G61" i="6" l="1"/>
  <c r="I61" i="6" s="1"/>
  <c r="H100" i="4"/>
  <c r="H99" i="4"/>
  <c r="H97" i="4"/>
  <c r="G60" i="6" l="1"/>
  <c r="I60" i="6" s="1"/>
  <c r="G63" i="6"/>
  <c r="I63" i="6" s="1"/>
  <c r="G59" i="6"/>
  <c r="I59" i="6" s="1"/>
  <c r="G28" i="6" l="1"/>
  <c r="I28" i="6" s="1"/>
  <c r="H42" i="4" l="1"/>
  <c r="F9" i="5"/>
  <c r="H9" i="5" s="1"/>
  <c r="I9" i="5" s="1"/>
  <c r="E42" i="3" l="1"/>
  <c r="D6" i="10"/>
  <c r="C6" i="2" s="1"/>
  <c r="E41" i="3" s="1"/>
  <c r="D5" i="10"/>
  <c r="C5" i="2" s="1"/>
  <c r="E40" i="3" s="1"/>
  <c r="D4" i="10"/>
  <c r="C4" i="2" s="1"/>
  <c r="G4" i="2" s="1"/>
  <c r="D7" i="10" l="1"/>
  <c r="E44" i="3"/>
  <c r="E43" i="3"/>
  <c r="E20" i="3"/>
  <c r="C23" i="3" s="1"/>
  <c r="G6" i="2"/>
  <c r="E14" i="3" l="1"/>
  <c r="C17" i="3" s="1"/>
  <c r="F5" i="5"/>
  <c r="F6" i="5"/>
  <c r="F7" i="5"/>
  <c r="H7" i="5" s="1"/>
  <c r="F3" i="5"/>
  <c r="H3" i="5" s="1"/>
  <c r="H5" i="5" l="1"/>
  <c r="I5" i="5" s="1"/>
  <c r="H6" i="5"/>
  <c r="I6" i="5" s="1"/>
  <c r="I7" i="5"/>
  <c r="I3" i="5"/>
  <c r="I10" i="5" l="1"/>
  <c r="I117" i="4" l="1"/>
  <c r="H132" i="4"/>
  <c r="H85" i="4"/>
  <c r="H89" i="4" s="1"/>
  <c r="I37" i="4"/>
  <c r="I50" i="4" l="1"/>
  <c r="I52" i="4"/>
  <c r="I51" i="4"/>
  <c r="I86" i="4"/>
  <c r="I43" i="4"/>
  <c r="I57" i="4"/>
  <c r="I70" i="4"/>
  <c r="I55" i="4"/>
  <c r="I56" i="4"/>
  <c r="I54" i="4"/>
  <c r="I53" i="4"/>
  <c r="I42" i="4"/>
  <c r="L6" i="9"/>
  <c r="F6" i="9"/>
  <c r="L10" i="9"/>
  <c r="F10" i="9"/>
  <c r="H10" i="9" s="1"/>
  <c r="L7" i="9"/>
  <c r="F7" i="9"/>
  <c r="H7" i="9" s="1"/>
  <c r="L5" i="9"/>
  <c r="F5" i="9"/>
  <c r="H5" i="9" s="1"/>
  <c r="H6" i="9" l="1"/>
  <c r="J6" i="9" s="1"/>
  <c r="J5" i="9"/>
  <c r="K5" i="9" s="1"/>
  <c r="M5" i="9" s="1"/>
  <c r="J7" i="9"/>
  <c r="K7" i="9" s="1"/>
  <c r="M7" i="9" s="1"/>
  <c r="J10" i="9"/>
  <c r="K10" i="9" s="1"/>
  <c r="M10" i="9" s="1"/>
  <c r="K6" i="9" l="1"/>
  <c r="M6" i="9" s="1"/>
  <c r="M11" i="9" s="1"/>
  <c r="G58" i="6"/>
  <c r="I58" i="6" s="1"/>
  <c r="G27" i="6"/>
  <c r="I27" i="6" s="1"/>
  <c r="M12" i="9" l="1"/>
  <c r="I119" i="4" s="1"/>
  <c r="G16" i="6" l="1"/>
  <c r="I16" i="6" s="1"/>
  <c r="G25" i="6"/>
  <c r="I25" i="6" s="1"/>
  <c r="G57" i="6"/>
  <c r="I57" i="6" s="1"/>
  <c r="G54" i="6"/>
  <c r="I54" i="6" s="1"/>
  <c r="G53" i="6"/>
  <c r="I53" i="6" s="1"/>
  <c r="G51" i="6"/>
  <c r="I51" i="6" s="1"/>
  <c r="G50" i="6"/>
  <c r="I50" i="6" s="1"/>
  <c r="G49" i="6"/>
  <c r="I49" i="6" s="1"/>
  <c r="G48" i="6"/>
  <c r="I48" i="6" s="1"/>
  <c r="G47" i="6"/>
  <c r="I47" i="6" s="1"/>
  <c r="G46" i="6"/>
  <c r="I46" i="6" s="1"/>
  <c r="G45" i="6"/>
  <c r="I45" i="6" s="1"/>
  <c r="G24" i="6"/>
  <c r="I24" i="6" s="1"/>
  <c r="G44" i="6"/>
  <c r="I44" i="6" s="1"/>
  <c r="G43" i="6"/>
  <c r="I43" i="6" s="1"/>
  <c r="G15" i="6"/>
  <c r="I15" i="6" s="1"/>
  <c r="G14" i="6"/>
  <c r="I14" i="6" s="1"/>
  <c r="G42" i="6"/>
  <c r="I42" i="6" s="1"/>
  <c r="G13" i="6"/>
  <c r="I13" i="6" s="1"/>
  <c r="G41" i="6"/>
  <c r="I41" i="6" s="1"/>
  <c r="G23" i="6"/>
  <c r="I23" i="6" s="1"/>
  <c r="G12" i="6"/>
  <c r="I12" i="6" s="1"/>
  <c r="G11" i="6"/>
  <c r="I11" i="6" s="1"/>
  <c r="G22" i="6"/>
  <c r="I22" i="6" s="1"/>
  <c r="G21" i="6"/>
  <c r="I21" i="6" s="1"/>
  <c r="G20" i="6"/>
  <c r="I20" i="6" s="1"/>
  <c r="G10" i="6"/>
  <c r="I10" i="6" s="1"/>
  <c r="G17" i="6"/>
  <c r="I17" i="6" s="1"/>
  <c r="G19" i="6"/>
  <c r="I19" i="6" s="1"/>
  <c r="G9" i="6"/>
  <c r="I9" i="6" s="1"/>
  <c r="G18" i="6"/>
  <c r="I18" i="6" s="1"/>
  <c r="G7" i="6"/>
  <c r="I7" i="6" s="1"/>
  <c r="G6" i="6"/>
  <c r="I6" i="6" s="1"/>
  <c r="G5" i="6"/>
  <c r="I5" i="6" s="1"/>
  <c r="G4" i="6"/>
  <c r="I4" i="6" s="1"/>
  <c r="I80" i="6" l="1"/>
  <c r="I81" i="6" s="1"/>
  <c r="I82" i="6" s="1"/>
  <c r="I120" i="4" s="1"/>
  <c r="I35" i="6"/>
  <c r="I36" i="6" l="1"/>
  <c r="E4" i="3"/>
  <c r="C7" i="3" s="1"/>
  <c r="I37" i="6" l="1"/>
  <c r="I118" i="4" s="1"/>
  <c r="I106" i="4"/>
  <c r="I112" i="4" s="1"/>
  <c r="H58" i="4"/>
  <c r="I122" i="4" l="1"/>
  <c r="I141" i="4" s="1"/>
  <c r="H45" i="4"/>
  <c r="H88" i="4"/>
  <c r="I89" i="4"/>
  <c r="I88" i="4"/>
  <c r="I84" i="4"/>
  <c r="I85" i="4"/>
  <c r="H90" i="4"/>
  <c r="I95" i="4"/>
  <c r="I99" i="4"/>
  <c r="H79" i="4"/>
  <c r="I100" i="4"/>
  <c r="I96" i="4"/>
  <c r="I97" i="4"/>
  <c r="I98" i="4"/>
  <c r="I137" i="4"/>
  <c r="I44" i="4" l="1"/>
  <c r="I45" i="4" l="1"/>
  <c r="I46" i="4" s="1"/>
  <c r="H77" i="4" s="1"/>
  <c r="I101" i="4"/>
  <c r="I111" i="4" s="1"/>
  <c r="I113" i="4" s="1"/>
  <c r="I140" i="4" s="1"/>
  <c r="I87" i="4" l="1"/>
  <c r="I58" i="4"/>
  <c r="H78" i="4" s="1"/>
  <c r="I90" i="4"/>
  <c r="I139" i="4" s="1"/>
  <c r="H80" i="4" l="1"/>
  <c r="I138" i="4" s="1"/>
  <c r="I142" i="4" s="1"/>
  <c r="I126" i="4" s="1"/>
  <c r="I127" i="4" l="1"/>
  <c r="I130" i="4" s="1"/>
  <c r="E9" i="3"/>
  <c r="C12" i="3" s="1"/>
  <c r="G5" i="2"/>
  <c r="G10" i="2" s="1"/>
  <c r="I129" i="4" l="1"/>
  <c r="I131" i="4"/>
  <c r="I128" i="4"/>
  <c r="I132" i="4" l="1"/>
  <c r="I143" i="4" s="1"/>
  <c r="I144" i="4" s="1"/>
  <c r="D7" i="3" l="1"/>
  <c r="F7" i="3" s="1"/>
  <c r="F8" i="3" s="1"/>
  <c r="C39" i="3" s="1"/>
  <c r="F39" i="3" s="1"/>
  <c r="H39" i="3" s="1"/>
  <c r="D12" i="3"/>
  <c r="F12" i="3" s="1"/>
  <c r="F13" i="3" s="1"/>
  <c r="C40" i="3" s="1"/>
  <c r="F40" i="3" s="1"/>
  <c r="H40" i="3" s="1"/>
  <c r="D17" i="3"/>
  <c r="F17" i="3" s="1"/>
  <c r="F18" i="3" s="1"/>
  <c r="D33" i="3"/>
  <c r="F33" i="3" s="1"/>
  <c r="F34" i="3" s="1"/>
  <c r="C44" i="3" s="1"/>
  <c r="F44" i="3" s="1"/>
  <c r="H44" i="3" s="1"/>
  <c r="D28" i="3"/>
  <c r="F28" i="3" s="1"/>
  <c r="F29" i="3" s="1"/>
  <c r="C43" i="3" s="1"/>
  <c r="F43" i="3" s="1"/>
  <c r="H43" i="3" s="1"/>
  <c r="D23" i="3"/>
  <c r="C41" i="3" l="1"/>
  <c r="F41" i="3" s="1"/>
  <c r="H41" i="3" s="1"/>
  <c r="F23" i="3"/>
  <c r="F24" i="3" s="1"/>
  <c r="C42" i="3" l="1"/>
  <c r="F42" i="3" l="1"/>
  <c r="H42" i="3" s="1"/>
  <c r="H45" i="3"/>
  <c r="F45" i="3" l="1"/>
</calcChain>
</file>

<file path=xl/sharedStrings.xml><?xml version="1.0" encoding="utf-8"?>
<sst xmlns="http://schemas.openxmlformats.org/spreadsheetml/2006/main" count="666" uniqueCount="461">
  <si>
    <t>PRODUTIVIDADE ADOTADA - ESTIMATIVA DE PROFISSIONAIS POR M²​</t>
  </si>
  <si>
    <t>Item </t>
  </si>
  <si>
    <t>Tipos de Áreas</t>
  </si>
  <si>
    <t>Área (m²) </t>
  </si>
  <si>
    <t>Ciclo de Limpeza em dias e 8 horas de trabalho</t>
  </si>
  <si>
    <t>Produtividade Diária de 8 horas de trabalho</t>
  </si>
  <si>
    <t>Produtividade Recomendada IN 5/2017 (m²) </t>
  </si>
  <si>
    <t>Quantidade Estimada de Profissionais</t>
  </si>
  <si>
    <t xml:space="preserve">Área Interna - Pisos frios </t>
  </si>
  <si>
    <t>Área Interna - Banheiros</t>
  </si>
  <si>
    <t>TOTAL ESTIMADO DE PROFISSIONAIS - SERVIÇOS MEDIDOS POR M²</t>
  </si>
  <si>
    <t xml:space="preserve">1) Área Interna - Pisos frios </t>
  </si>
  <si>
    <t>Produtividade:</t>
  </si>
  <si>
    <t>Produtividade IN: 800m2 a 1200m2</t>
  </si>
  <si>
    <t>MAO DE OBRA</t>
  </si>
  <si>
    <t>PRODUTIVIDADE</t>
  </si>
  <si>
    <t>PREÇO HOMEM/MÊS</t>
  </si>
  <si>
    <t>SUB TOTAL</t>
  </si>
  <si>
    <t xml:space="preserve">SERVENTE </t>
  </si>
  <si>
    <t>TOTAL</t>
  </si>
  <si>
    <t>Produtividade IN: 1000m2 a 1500m2</t>
  </si>
  <si>
    <t>1/1500</t>
  </si>
  <si>
    <t>Produtividade IN: 200m2 a 300m2</t>
  </si>
  <si>
    <t>SERVENTE</t>
  </si>
  <si>
    <t>TIPO DE ÁREA</t>
  </si>
  <si>
    <t>PLANILHA DE CUSTOS E FORMAÇÕES DE PREÇOS</t>
  </si>
  <si>
    <t xml:space="preserve">Processo Sei nº: </t>
  </si>
  <si>
    <t xml:space="preserve">Licitação nº: </t>
  </si>
  <si>
    <t>Data do Pregão:</t>
  </si>
  <si>
    <t>DISCRIMINAÇÃO DOS SERVIÇOS (DADOS REFERENTES À CONTRATAÇÃO)</t>
  </si>
  <si>
    <t>A</t>
  </si>
  <si>
    <t>Data de apresentação da proposta (dia/mês/ano)</t>
  </si>
  <si>
    <t>B</t>
  </si>
  <si>
    <t>Município/ UF</t>
  </si>
  <si>
    <t>Brasília-DF</t>
  </si>
  <si>
    <t>C</t>
  </si>
  <si>
    <t>Ano Acordo, Convenção ou Sentença Normativa em Dissídio Coletivo</t>
  </si>
  <si>
    <t>D</t>
  </si>
  <si>
    <t>Nº de meses de execução contratual</t>
  </si>
  <si>
    <t>IDENTIFICAÇÃO DO SERVIÇO</t>
  </si>
  <si>
    <t>Unidade de medida</t>
  </si>
  <si>
    <t>Quantidade total a contratar (em função da unidade de medida):</t>
  </si>
  <si>
    <t>Cargo:</t>
  </si>
  <si>
    <t>MÃO-DE-OBRA</t>
  </si>
  <si>
    <t>MÃO-DE-OBRA VINCULADA À EXECUÇÃO CONTRATUAL</t>
  </si>
  <si>
    <t>Dados complementares para composição dos custos referente à mão-de-obra</t>
  </si>
  <si>
    <t>Tipo do serviço</t>
  </si>
  <si>
    <t>Classificação Brasileira de Ocupações (CBO)</t>
  </si>
  <si>
    <t>5143-20</t>
  </si>
  <si>
    <t>Salário Normativo da Categoria Profissional</t>
  </si>
  <si>
    <t xml:space="preserve">Categoria profissional </t>
  </si>
  <si>
    <t>Data base da categoria</t>
  </si>
  <si>
    <t>Composição da remuneração</t>
  </si>
  <si>
    <t>Valor (R$)</t>
  </si>
  <si>
    <t>Salário base</t>
  </si>
  <si>
    <t>Adicional de periculosidade</t>
  </si>
  <si>
    <t>Adicional de insalubridade</t>
  </si>
  <si>
    <t>Adicional noturno</t>
  </si>
  <si>
    <t>E</t>
  </si>
  <si>
    <t xml:space="preserve">Hora noturna adicional - ou hora noturna reduzida </t>
  </si>
  <si>
    <t>F</t>
  </si>
  <si>
    <t>Outros (especificar)</t>
  </si>
  <si>
    <t>TOTAL DA REMUNERAÇÃO</t>
  </si>
  <si>
    <t>Submódulo 2.1 - 13º (décimo terceiro) salário e adicional de férias</t>
  </si>
  <si>
    <t>2.1</t>
  </si>
  <si>
    <t>13º salário e adicional de férias</t>
  </si>
  <si>
    <t>(%)</t>
  </si>
  <si>
    <t xml:space="preserve">13º salário </t>
  </si>
  <si>
    <t>Adicional de férias</t>
  </si>
  <si>
    <t xml:space="preserve">TOTAL </t>
  </si>
  <si>
    <t>Submódulo 2.2 - Encargos previdenciários (GPS), Fundo de Garantia por Tempo de Serviço (FGTS) e outras contribuições</t>
  </si>
  <si>
    <t>2.2</t>
  </si>
  <si>
    <t>GPS, FGTS e outras contribuições</t>
  </si>
  <si>
    <t>INSS</t>
  </si>
  <si>
    <t>Salário Educação</t>
  </si>
  <si>
    <t>SESC ou SESI</t>
  </si>
  <si>
    <t>SENAI ou SENAC</t>
  </si>
  <si>
    <t>SEBRAE</t>
  </si>
  <si>
    <t>G</t>
  </si>
  <si>
    <t>INCRA</t>
  </si>
  <si>
    <t>H</t>
  </si>
  <si>
    <t>FGTS</t>
  </si>
  <si>
    <t>Submódulo 2.3 - Benefícios Mensais e Diários</t>
  </si>
  <si>
    <t>2.3</t>
  </si>
  <si>
    <t>Benefícios Mensais e Diários</t>
  </si>
  <si>
    <t>Transporte</t>
  </si>
  <si>
    <t>Auxílio-Refeição/Alimentação</t>
  </si>
  <si>
    <t>QUADRO RESUMO DO MÓDULO 2 - ENCARGOS E BENEFÍCIOS ANUAIS, MENSAIS E DIÁRIOS</t>
  </si>
  <si>
    <t>Encargos e Benefícios Anuais, Mensais e Diários</t>
  </si>
  <si>
    <t>13º (décimo terceiro) Salário e Adicional de Férias</t>
  </si>
  <si>
    <t xml:space="preserve">MÓDULO 03: PROVISÃO PARA RESCISÃO </t>
  </si>
  <si>
    <t>Provisão para Rescisão</t>
  </si>
  <si>
    <t>Aviso Prévio Indenizado</t>
  </si>
  <si>
    <t>Incidência do FGTS sobre o Aviso Prévio Indenizado</t>
  </si>
  <si>
    <t>Aviso Prévio Trabalhado</t>
  </si>
  <si>
    <t>Incidência dos encargos do submódulo 2.2 sobre o Aviso Prévio Trabalhado</t>
  </si>
  <si>
    <t>Multa do FGTS e contribuição social sobre o Aviso Prévio Trabalhado</t>
  </si>
  <si>
    <t>MÓDULO 04: CUSTO DE REPOSIÇÃO DO PROFISSIONAL AUSENTE</t>
  </si>
  <si>
    <t>Submódulo 4.1 - Substituto nas Ausências Legais</t>
  </si>
  <si>
    <t>4.1</t>
  </si>
  <si>
    <t>Composição do Custo de Reposição do Profissional Ausente</t>
  </si>
  <si>
    <t>Subsituto na Cobertura de Férias</t>
  </si>
  <si>
    <t>Substituto na Cobertura de Ausências Legais</t>
  </si>
  <si>
    <t>Substituto na Cobertura de Licença-Paternidade</t>
  </si>
  <si>
    <t>Substituto na Cobertura de Ausências por acidente de trabalho</t>
  </si>
  <si>
    <t>Substituto na Cobertura de Afastamento Maternidade</t>
  </si>
  <si>
    <t>Substituto na Cobertura de Outras Ausências (especificar)</t>
  </si>
  <si>
    <t>Submódulo 4.2 - Intrajornada</t>
  </si>
  <si>
    <t>4.2</t>
  </si>
  <si>
    <t>Intrajornada</t>
  </si>
  <si>
    <t>Substituto na Cobertura de Intervalo para Repouso ou Alimentação</t>
  </si>
  <si>
    <t>QUADRO RESUMO DO MÓDULO 4 - CUSTO DE REPOSIÇÃO DO PROFISSIONAL AUSENTE</t>
  </si>
  <si>
    <t>Substituto nas Ausência Legais</t>
  </si>
  <si>
    <t>Substituo na Intrajornada</t>
  </si>
  <si>
    <t>MÓDULO 05: INSUMOS DIVERSOS</t>
  </si>
  <si>
    <t>Insumos Diversos</t>
  </si>
  <si>
    <t>Uniformes (custo mensal por empregado)</t>
  </si>
  <si>
    <t>Materiais (custo mensal por empregado)</t>
  </si>
  <si>
    <t>Equipamentos (custo mensal por empregado)</t>
  </si>
  <si>
    <t>MÓDULO 6: CUSTOS INDIRETOS, TRIBUTOS E LUCRO</t>
  </si>
  <si>
    <t>Custos Indiretos, Tributos e Lucro</t>
  </si>
  <si>
    <t>Custos Indiretos</t>
  </si>
  <si>
    <t>Lucro</t>
  </si>
  <si>
    <t>Tributos</t>
  </si>
  <si>
    <t>C.1</t>
  </si>
  <si>
    <t>Tributos Federais</t>
  </si>
  <si>
    <t>PIS</t>
  </si>
  <si>
    <t>C.2</t>
  </si>
  <si>
    <t>COFINS</t>
  </si>
  <si>
    <t>C.3</t>
  </si>
  <si>
    <t>Tibutos Municipais</t>
  </si>
  <si>
    <t>ISS</t>
  </si>
  <si>
    <t>QUADRO RESUMO DO CUSTO POR EMPREGADO</t>
  </si>
  <si>
    <t>Mão-de-obra vinculada  à execução contratual (valor por empregado)</t>
  </si>
  <si>
    <t>Módulo 1 - Composição da Remuneração</t>
  </si>
  <si>
    <t>Módulo 2 - Encargos e Benefícios Anuais, Mensais e Diários</t>
  </si>
  <si>
    <t>Módulo 3 - Provisão para Rescisão</t>
  </si>
  <si>
    <t>Módulo 4 – Custo de Reposição do Profissional Ausente</t>
  </si>
  <si>
    <t>Módulo 5 – Insumos Diversos</t>
  </si>
  <si>
    <t>SUBTOTAL (A+B+C+D+E)</t>
  </si>
  <si>
    <t>Módulo 6 – Custos Indiretos,Tributos e Lucro</t>
  </si>
  <si>
    <t>VALOR TOTAL POR EMPREGADO</t>
  </si>
  <si>
    <t xml:space="preserve">22 dias </t>
  </si>
  <si>
    <t>2) Área Interna - Áreas com espaços livres - saguão, hall, garagem</t>
  </si>
  <si>
    <t>Item</t>
  </si>
  <si>
    <t>Especificação</t>
  </si>
  <si>
    <t>Unidade</t>
  </si>
  <si>
    <t>ITENS</t>
  </si>
  <si>
    <t>Material</t>
  </si>
  <si>
    <t>Referência Pesquisa de Preços</t>
  </si>
  <si>
    <t>Qtd prevista</t>
  </si>
  <si>
    <t>Periodicidade (por ano)</t>
  </si>
  <si>
    <t>457804 - Desodorante / Aromatizante De Ambiente Tipo: Aerosol , Aroma: Variado , Características Adicionais: Spray</t>
  </si>
  <si>
    <t>380018 - Álcool Etílico Teor Alcoólico: 70% V/V , Composição Básica: Com Emoliente , Forma Farmacêutica: Gel</t>
  </si>
  <si>
    <t>Mensal</t>
  </si>
  <si>
    <t>Por posto/mês</t>
  </si>
  <si>
    <t>Qtd prevista
(Mensal)</t>
  </si>
  <si>
    <t>Qtd total
(Anual)</t>
  </si>
  <si>
    <t>Valor unitário (Painel de Preços - Mediana)</t>
  </si>
  <si>
    <t xml:space="preserve">Total Anual </t>
  </si>
  <si>
    <t>I</t>
  </si>
  <si>
    <t>J</t>
  </si>
  <si>
    <t>Qtd total (AxB)</t>
  </si>
  <si>
    <t>Total (CxD)</t>
  </si>
  <si>
    <t>Vida útil* (meses)</t>
  </si>
  <si>
    <t>Valor residual*            (EX10%)</t>
  </si>
  <si>
    <t>Valor líquido (E - G)</t>
  </si>
  <si>
    <t>Taxa de depreciação (1/F)</t>
  </si>
  <si>
    <t>Valor depreciação mensal (H X I)</t>
  </si>
  <si>
    <t>QUADRO RESUMO - METRAGEM</t>
  </si>
  <si>
    <t>3) Área Interna - Banheiros</t>
  </si>
  <si>
    <t>PREÇO MENSAL UNITÁRIO
(R$/ M²)</t>
  </si>
  <si>
    <t>ÁREA
(M²)</t>
  </si>
  <si>
    <t xml:space="preserve">Servente </t>
  </si>
  <si>
    <t xml:space="preserve">1º de janeiro </t>
  </si>
  <si>
    <t>CLT art.s 193 e segs; CF art. 7º XXIII</t>
  </si>
  <si>
    <t>CLT art. 189 e segs - CF art. 7º XXIII</t>
  </si>
  <si>
    <r>
      <rPr>
        <b/>
        <sz val="12"/>
        <color rgb="FF000000"/>
        <rFont val="Arial Narrow"/>
        <family val="2"/>
      </rPr>
      <t>Nota 1</t>
    </r>
    <r>
      <rPr>
        <sz val="12"/>
        <color rgb="FF000000"/>
        <rFont val="Arial Narrow"/>
        <family val="2"/>
      </rPr>
      <t>: O Módulo 1 refere-se ao valor mensal devido ao empregado pela prestação do serviço no período de 12 meses.</t>
    </r>
  </si>
  <si>
    <t xml:space="preserve">Módulo 01 – Composição da Remuneração </t>
  </si>
  <si>
    <t>Módulo 2 – Encargos e benefícios anuais, mensais e diários</t>
  </si>
  <si>
    <t>SAT - GIIL/RAT:</t>
  </si>
  <si>
    <t>FAP</t>
  </si>
  <si>
    <r>
      <rPr>
        <b/>
        <sz val="12"/>
        <rFont val="Times New Roman"/>
        <family val="1"/>
      </rPr>
      <t xml:space="preserve">Nota 1: </t>
    </r>
    <r>
      <rPr>
        <sz val="12"/>
        <rFont val="Times New Roman"/>
        <family val="1"/>
      </rPr>
      <t>Os percentuais dos encargos previdenciários, do FGTS e demais contribuições são aqueles estabelecidos pela legislação vigente.</t>
    </r>
  </si>
  <si>
    <r>
      <rPr>
        <b/>
        <sz val="12"/>
        <rFont val="Times New Roman"/>
        <family val="1"/>
      </rPr>
      <t>Nota 2:</t>
    </r>
    <r>
      <rPr>
        <sz val="12"/>
        <rFont val="Times New Roman"/>
        <family val="1"/>
      </rPr>
      <t xml:space="preserve"> O SAT a depender do grau de risco do serviço irá variar entre 1%, para risco leve, de 2%, para risco médio, e de 3% de risco grave.</t>
    </r>
  </si>
  <si>
    <r>
      <rPr>
        <b/>
        <sz val="12"/>
        <rFont val="Times New Roman"/>
        <family val="1"/>
      </rPr>
      <t>Nota 3:</t>
    </r>
    <r>
      <rPr>
        <sz val="12"/>
        <rFont val="Times New Roman"/>
        <family val="1"/>
      </rPr>
      <t xml:space="preserve"> Esses percentuais incidem sobre o Módulo 1, o Submódulo 2.1. </t>
    </r>
    <r>
      <rPr>
        <b/>
        <sz val="12"/>
        <color rgb="FF00B050"/>
        <rFont val="Times New Roman"/>
        <family val="1"/>
      </rPr>
      <t>(Redação dada pela IN nº 7/2018).</t>
    </r>
  </si>
  <si>
    <r>
      <rPr>
        <b/>
        <sz val="12"/>
        <rFont val="Times New Roman"/>
        <family val="1"/>
      </rPr>
      <t>Nota 1:</t>
    </r>
    <r>
      <rPr>
        <sz val="12"/>
        <rFont val="Times New Roman"/>
        <family val="1"/>
      </rPr>
      <t xml:space="preserve"> O valor informado deverá ser o custo real do benefício (descontado o valor eventualmente pago pelo empregado). </t>
    </r>
    <r>
      <rPr>
        <b/>
        <sz val="12"/>
        <rFont val="Times New Roman"/>
        <family val="1"/>
      </rPr>
      <t/>
    </r>
  </si>
  <si>
    <r>
      <rPr>
        <b/>
        <sz val="12"/>
        <rFont val="Times New Roman"/>
        <family val="1"/>
      </rPr>
      <t>Nota 2:</t>
    </r>
    <r>
      <rPr>
        <sz val="12"/>
        <rFont val="Times New Roman"/>
        <family val="1"/>
      </rPr>
      <t xml:space="preserve"> Observar a previsão dos benefícios contidos em Acordos, Convenções e Dissídios Coletivos de Trabalho e atentar-se ao disposto no art. 6º desta Instrução Normativa. </t>
    </r>
  </si>
  <si>
    <r>
      <rPr>
        <b/>
        <sz val="12"/>
        <color rgb="FF000000"/>
        <rFont val="Arial Narrow"/>
        <family val="2"/>
      </rPr>
      <t>Nota</t>
    </r>
    <r>
      <rPr>
        <sz val="12"/>
        <color rgb="FF000000"/>
        <rFont val="Arial Narrow"/>
        <family val="2"/>
      </rPr>
      <t>: Valores mensais por empregado.</t>
    </r>
  </si>
  <si>
    <t>Alíquota</t>
  </si>
  <si>
    <r>
      <rPr>
        <b/>
        <sz val="12"/>
        <color rgb="FF000000"/>
        <rFont val="Arial Narrow"/>
        <family val="2"/>
      </rPr>
      <t>Nota 1</t>
    </r>
    <r>
      <rPr>
        <sz val="12"/>
        <color rgb="FF000000"/>
        <rFont val="Arial Narrow"/>
        <family val="2"/>
      </rPr>
      <t xml:space="preserve">: Custos Indiretos, Tributos e Lucro por empregado. </t>
    </r>
  </si>
  <si>
    <r>
      <rPr>
        <b/>
        <sz val="12"/>
        <color rgb="FF000000"/>
        <rFont val="Arial Narrow"/>
        <family val="2"/>
      </rPr>
      <t>Nota 2</t>
    </r>
    <r>
      <rPr>
        <sz val="12"/>
        <color rgb="FF000000"/>
        <rFont val="Arial Narrow"/>
        <family val="2"/>
      </rPr>
      <t xml:space="preserve">: O valor referente a tributos é obtido aplicando-se o percentual sobre o valor do faturamento. </t>
    </r>
  </si>
  <si>
    <t xml:space="preserve">Quantidade inicial </t>
  </si>
  <si>
    <t xml:space="preserve">Quantidade Semestral </t>
  </si>
  <si>
    <t xml:space="preserve">Valor Anual </t>
  </si>
  <si>
    <t xml:space="preserve">Valor Mensal </t>
  </si>
  <si>
    <t>Descrição adotada para pesquisa de preços</t>
  </si>
  <si>
    <t xml:space="preserve">Quantidade anual </t>
  </si>
  <si>
    <t xml:space="preserve">Valor unitário (Painel de Preços - Mediana) </t>
  </si>
  <si>
    <t>ITEM</t>
  </si>
  <si>
    <t>EQUIPAMENTOS</t>
  </si>
  <si>
    <t>1/200</t>
  </si>
  <si>
    <t>S U B TO TA L MENSAL
(R$)</t>
  </si>
  <si>
    <t>TOTAL (12 meses)</t>
  </si>
  <si>
    <t>Banheiros</t>
  </si>
  <si>
    <t>Áreas Externas</t>
  </si>
  <si>
    <t>Pisos pavimentados adjacentes/contíguos às edificações</t>
  </si>
  <si>
    <t xml:space="preserve">Áreas com espaços livres - saguão, hall e salão </t>
  </si>
  <si>
    <t>4) Área Externa - Piso pavimentado adjacentes/contíguos à edificação</t>
  </si>
  <si>
    <t>Produtividade IN: 1800m2 a 2700m2</t>
  </si>
  <si>
    <t>1/2700</t>
  </si>
  <si>
    <t>4)Área Externa: piso pavimentado adjacente/contíguos à edificação</t>
  </si>
  <si>
    <t xml:space="preserve">Pisos frios </t>
  </si>
  <si>
    <t>Área a ser considerada para cálculo do número de 
serventes, em m²</t>
  </si>
  <si>
    <t xml:space="preserve">Áreas internas </t>
  </si>
  <si>
    <t>M²</t>
  </si>
  <si>
    <t>Área Interna - Áreas com espaços livres - saguão, hall</t>
  </si>
  <si>
    <t>Área Externa - Pisos pavimentados adjacentes/contíguos às edificações</t>
  </si>
  <si>
    <t>2) Área Interna - Áreas com espaços livres - saguão, hall</t>
  </si>
  <si>
    <t xml:space="preserve">MATERIAIS </t>
  </si>
  <si>
    <t xml:space="preserve">UTENSÍLIOS </t>
  </si>
  <si>
    <t>Incidência dos encargos previstos no submódulo 2.2 sobre o item 2.1</t>
  </si>
  <si>
    <t xml:space="preserve">Subtotal </t>
  </si>
  <si>
    <t>Multa do FGTS sobre o Aviso Prévio Indenizado</t>
  </si>
  <si>
    <t>Mediana (Painel de Preços)</t>
  </si>
  <si>
    <t>DEMANDA DE SERVENTE DE LIMPEZA (CBO 5143-20)</t>
  </si>
  <si>
    <t xml:space="preserve">Utensílios </t>
  </si>
  <si>
    <t>Total Anual</t>
  </si>
  <si>
    <t xml:space="preserve">Mensal </t>
  </si>
  <si>
    <t xml:space="preserve">Mensal por posto </t>
  </si>
  <si>
    <t>Total</t>
  </si>
  <si>
    <t>Seguro de Vida e Assistência Funeral</t>
  </si>
  <si>
    <t/>
  </si>
  <si>
    <r>
      <rPr>
        <b/>
        <sz val="12"/>
        <color rgb="FF000000"/>
        <rFont val="Arial Narrow"/>
        <family val="2"/>
      </rPr>
      <t>Nota 1</t>
    </r>
    <r>
      <rPr>
        <sz val="12"/>
        <color rgb="FF000000"/>
        <rFont val="Arial Narrow"/>
        <family val="2"/>
      </rPr>
      <t xml:space="preserve">: Os itens que contemplam o módulo 4 se referem ao custo dos dias trabalhados pelo repositor/substituto quando o empregado alocado na prestação de serviço estiver ausente, conforme as previsões estabelecidas na legislação. (Redação dada pela IN nº 7/2018).
</t>
    </r>
    <r>
      <rPr>
        <b/>
        <sz val="12"/>
        <color rgb="FF000000"/>
        <rFont val="Arial Narrow"/>
        <family val="2"/>
      </rPr>
      <t>Nota 2</t>
    </r>
    <r>
      <rPr>
        <sz val="12"/>
        <color rgb="FF000000"/>
        <rFont val="Arial Narrow"/>
        <family val="2"/>
      </rPr>
      <t>: a parcela mensal a título de aviso prévio trabalhado será no percentual máximo de 1,94% no primeiro ano, e, em caso de prorrogação do contrato, o percentual máximo dessa parcela será de 0,194% a cada ano de prorrogação, a ser incluído por ocasião da formulação do aditivo da prorrogação do contrato, conforme a Lei 12.506/2011.</t>
    </r>
  </si>
  <si>
    <t xml:space="preserve">Estacionamento/Arruamento/Calçadas </t>
  </si>
  <si>
    <t xml:space="preserve">Pátios e áreas varrer </t>
  </si>
  <si>
    <t>Área Externa - Varrição de passeios e arruamentos</t>
  </si>
  <si>
    <t>Área Externa - Pátios e áreas verdes com média frequência</t>
  </si>
  <si>
    <t>01420.101692/2025-91</t>
  </si>
  <si>
    <t>SINDLIMP/AL</t>
  </si>
  <si>
    <t xml:space="preserve">Assistência Médica ambulatorial </t>
  </si>
  <si>
    <t xml:space="preserve">Beneficio Solcial de Obreiro </t>
  </si>
  <si>
    <t>Água sanitária, galão 5L</t>
  </si>
  <si>
    <t>Álcool 46°</t>
  </si>
  <si>
    <t>Palha de aço (ref. Bombril) - Pacote com 8 Unidades</t>
  </si>
  <si>
    <t>Desodorizador de ambientes, em aerosol 400ml</t>
  </si>
  <si>
    <t>Detergente neutro - 500ml</t>
  </si>
  <si>
    <t>Esponja dupla face (verde/amarela) pcte. 4 unidades</t>
  </si>
  <si>
    <t>Estopa</t>
  </si>
  <si>
    <t>Flanela para limpeza</t>
  </si>
  <si>
    <t>Limpa Vidros - frasco 500ml</t>
  </si>
  <si>
    <t>Limpador multiuso (veja ou similar) frasco com 500ml</t>
  </si>
  <si>
    <t>Máscaras descartáveis - caixa com 50 unidades</t>
  </si>
  <si>
    <t>Óleo de peroba 200ml</t>
  </si>
  <si>
    <t>Pano de limpar chão - em saco de algodão</t>
  </si>
  <si>
    <t>Sabão em barra</t>
  </si>
  <si>
    <t>Sabão em pó 5Kg</t>
  </si>
  <si>
    <t>Sabonete liquido galão 5 L</t>
  </si>
  <si>
    <t>Saco para Lixo, 100 L, pacote com 100 sacos</t>
  </si>
  <si>
    <t>Saco para lixo, 50 L, pacote com 100 sacos</t>
  </si>
  <si>
    <t>Gasolina comum p/uso automotivo</t>
  </si>
  <si>
    <t>LITRO</t>
  </si>
  <si>
    <t>FRASCO</t>
  </si>
  <si>
    <t>PACOTE</t>
  </si>
  <si>
    <t>UNIDADE</t>
  </si>
  <si>
    <t>PAR</t>
  </si>
  <si>
    <t>CAIXA</t>
  </si>
  <si>
    <t>FARDO</t>
  </si>
  <si>
    <t>PEÇA</t>
  </si>
  <si>
    <t>Espanador</t>
  </si>
  <si>
    <t>Pá plástica para recolher lixo, cabo longo</t>
  </si>
  <si>
    <t>Escada de alumínio com 7 degraus</t>
  </si>
  <si>
    <t>Contêiner para transporte de lixo com capacidade de 500L</t>
  </si>
  <si>
    <t>Dispenser de Papel Toalha</t>
  </si>
  <si>
    <t>Dispenser de Papel Higiênico</t>
  </si>
  <si>
    <t>Pá coletora de lixo em alumínio reforçado 80cm a 1 m</t>
  </si>
  <si>
    <t>Vassoura de teto 300cm</t>
  </si>
  <si>
    <t>Carro de mão metálico</t>
  </si>
  <si>
    <t>Lavadora de pressão</t>
  </si>
  <si>
    <t>Escova limpeza geral, Limpeza De Instrumentos Em Geral</t>
  </si>
  <si>
    <t>Cavadeira, articulada, confeccionada em aço carbono, para cavar e retirar terra</t>
  </si>
  <si>
    <t>Facão para mato, aço, 20 polegadas</t>
  </si>
  <si>
    <t>Lima confeccionada em aço carbono para afiação de enxadas e outras ferramentas</t>
  </si>
  <si>
    <t>Luvas para capinação</t>
  </si>
  <si>
    <t>Rastelo metálico 22 dentes, cabo de madeira</t>
  </si>
  <si>
    <t>Roçadeira à gasolina, rotação 12000 Rpm</t>
  </si>
  <si>
    <t>Serra Mármore, potência 1450W, 220V</t>
  </si>
  <si>
    <t>Furadeira, Potência: 450 W, Tensão Alimentação: 220 V.</t>
  </si>
  <si>
    <t>Moto-Esmeril Potência Motor: 360 W, Tensão Alimentação: 220 V, Rebolo Mínimo 6 X 3/4 X 1/2 Pol , Tipo: Monofásico.</t>
  </si>
  <si>
    <t>Alicate universal, 8'', 1000V</t>
  </si>
  <si>
    <t>Arco Serra Lâmina Serra: Standard 12 Polegadas, Tipo: Regulável , Características Adicionais: Profundidade De Corte De 90 Mm</t>
  </si>
  <si>
    <t>Torquês Material Corpo: Aço , Tipo: Corta Casco, Tipo Acabamento: Tintura , Tamanho: 15 POL</t>
  </si>
  <si>
    <t>Fio de nylon quadrado 3 mm x 255 metros para aparadores e roçadeiras</t>
  </si>
  <si>
    <t>Calça confecionada em tecido Brim com élastico/cadarço na cintura</t>
  </si>
  <si>
    <t>Camiseta em malha fria, com manga longa, proteção UV e logotipo da empresa prestadora de serviços</t>
  </si>
  <si>
    <t>Meias, padrão sport, tecido algodão, cor preta/azul</t>
  </si>
  <si>
    <t>Capa de chuva, com capuz, 100% impermeável .</t>
  </si>
  <si>
    <t>Bota de borracha tipo galocha</t>
  </si>
  <si>
    <t>Par de perneira de bidim com talas e fecho. Protege contra proteção de pedras e demais objetos, além de animais peçonhentos</t>
  </si>
  <si>
    <t xml:space="preserve">Chapéu Australiano , Material: Tecido 100% Algodão, Tamanho: Sob Medida , Tipo Uso: Cabeça </t>
  </si>
  <si>
    <t>Par de Luvas Segurança anti corte</t>
  </si>
  <si>
    <t xml:space="preserve">Avental De Pvc Proteção Operador Roçadeira Jardineiro </t>
  </si>
  <si>
    <t>299605 - Água Sanitária Composição Química: Hipoclorito De Sódio, Hidróxido De Sódio, Cloreto , Teor Cloro Ativo: Varia De 2 A 2,50% , Cor: Incolor , Aplicação: Lavagem E Alvejante De Roupas, Banheiras, Pias,</t>
  </si>
  <si>
    <t xml:space="preserve">Álcool gel </t>
  </si>
  <si>
    <t>481018 - Esponja Limpeza Material: Lã Aço , Aplicação: Limpeza Geral</t>
  </si>
  <si>
    <t>Desinfetante</t>
  </si>
  <si>
    <t xml:space="preserve"> 457797 - Desinfetante Composição: À Base De Hipoclorito De Sódio , Teor Ativo: Teor Mínimo De 1% , Forma Física: Solução Aquosa</t>
  </si>
  <si>
    <t>301139 - Papel Higiênico Material: Celulose Virgem , Comprimento: 30 M, Largura: 10 CM, Tipo: Picotado , Quantidade Folhas: Dupla , Cor: Branca , Características Adicionais: Extra Macio E Sem Perfume</t>
  </si>
  <si>
    <t>PAPEL HIGIÊNICO de 1ª qualidade (Pacote 8 Unidade)</t>
  </si>
  <si>
    <t>Luva de borracha - Material látex, G, antiderrapante, cano longo</t>
  </si>
  <si>
    <t>Saco para Lixo, 30 L, pacote com 100 sacos</t>
  </si>
  <si>
    <t>Balde plástico 10 L</t>
  </si>
  <si>
    <t>Vassoura de pelo 30cm c/ cabo</t>
  </si>
  <si>
    <t>Extensão Elétrica de 50m</t>
  </si>
  <si>
    <t>Enxadinha para capim 2 1/2</t>
  </si>
  <si>
    <t xml:space="preserve">Espátula pequena </t>
  </si>
  <si>
    <t xml:space="preserve">Foice roçadeira </t>
  </si>
  <si>
    <t>protetor Solar 50uv</t>
  </si>
  <si>
    <t>429961 - Álcool Etílico Limpeza De Ambientes Tipo: Hidratado , Aplicação: Produto Limpeza Doméstica , Características Adicionais: Incolor , Concentração: 46°Inpm</t>
  </si>
  <si>
    <t xml:space="preserve"> 463157 - Detergente Composição: Tensoativo Aniônico,Tesoativo Não-Iônico Agente Um , Aplicação: Limpeza Em Geral , Aroma: Neutro , Características Adicionais: Ph 6,5 A 7,5 , Aspecto Físico: Líquido</t>
  </si>
  <si>
    <t>454956 - Esponja Limpeza Material: Poliuretano, Formato: Retangular, Aplicação: Peças De Vidro, Inox e Superfícies Antiaderentes, Características Adicionais: Verde Amarela; Manta Não Tecido, Fibras Sintéticas, Comprimento Mínimo: 110 MM, Largura Mínima: 75 M</t>
  </si>
  <si>
    <t>618369 - Estopa Material: Fibra Tenra, Cor: Natural, Características Adicionais: Cilindrico; 12 Cm De Comprimento Pacote 10 Unida</t>
  </si>
  <si>
    <t>420506 - Flanela Material: 100% Algodão, Comprimento: 60 CM, Largura: 30 CM, Cor: Amarela</t>
  </si>
  <si>
    <t xml:space="preserve"> 601034 - Limpa-Vidro Aspecto Físico: Líquido , Composição: Alquil Benzeno Sulfonato E Água </t>
  </si>
  <si>
    <t xml:space="preserve"> 289840 - Solução Limpeza Multiuso Aspecto Físico: Líquido , Tipo Uso: Limpeza E Remoção De Resíduos , Cor: Incolor</t>
  </si>
  <si>
    <t>366698 - Luva Borracha Material: Látex , Tamanho: Grande , Características Adicionais: Anatômica, Antiderrapante , Tipo: Cano Longo</t>
  </si>
  <si>
    <t>372359 - Máscara Multiuso Material: 100% Polietileno, Tipo Uso: Descartável, Tamanho: Único, Cor: Branca, Características Adicionais: Não Estéril, Atóxico, Não Inflamável</t>
  </si>
  <si>
    <t>307513 - Óleo De Peroba Composição: Solventes Mineral E Vegetal Com Aromatizante , Aspecto Físico: Líquido Oleoginoso , Aroma: Madeira Natural , Aplicação: Limpeza, Lustro E Renovação De Móveis De Madeira</t>
  </si>
  <si>
    <t>Papel toalha 3D com 2000 fls-p</t>
  </si>
  <si>
    <t>389042 - Toalha De Papel Material: Celulose (100% Fibras Naturais), Tipo Folha: Interfolha, 2 Dobras, Comprimento: 23 CM, Largura: 20 CM, Características Adicionais: Descartável, Ref.7333, Macio E Absorvente, Aplicação: Em Toaletes</t>
  </si>
  <si>
    <t>465064 - Desodorizador Sanitário Composição: Dodecil Benzeno, Sulfonato De Sódio, Coadjuvante E , Essência: Variado , Aspecto Físico: Sólido , Características Adicionais: Pastilha Adesiva</t>
  </si>
  <si>
    <t>Desodorizador Sanitário</t>
  </si>
  <si>
    <t>Caixa 12 Unidade</t>
  </si>
  <si>
    <t>413363 - Pano Limpeza Material: 100% Algodão, Comprimento: 64 CM, Largura: 45 CM, Características Adicionais: Alvejado, Aplicação: Uso Geral, Cor: Branca, Tipo: Saco</t>
  </si>
  <si>
    <t xml:space="preserve"> 311420 - Sabão Barra Composição Básica: Sais + Ácido Graxo , Tipo: Com Alvejante , Características Adicionais: Com Perfume , Peso: 200 G, Formato: Retangular</t>
  </si>
  <si>
    <t>Embalagem 5 Unidade</t>
  </si>
  <si>
    <t>324827 - Sabão Pó Aplicação: Limpeza Geral , Aspecto Físico: Pó , Características Adicionais: Biodegradável</t>
  </si>
  <si>
    <t xml:space="preserve"> 472873 - Sabonete Líquido Aspecto Físico: Líquido Perfumado , Acidez: Ph Neutro , Aplicação: Assepsia Das Mãos , Composição: Glicerina , Aroma: Lavanda</t>
  </si>
  <si>
    <t>481229 - Saco Plástico Lixo Material: Polietileno Alta Densidade, Capacidade: 30 L, Aplicação: Coleta De Lixo</t>
  </si>
  <si>
    <t>345596 - Saco Plástico Lixo Capacidade: 100 L, Largura: 75 CM, Altura: 105 CM, Espessura: 8 Micra, Cor: Preta, Características Adicionais: Com Solda Contínua, Aplicação: Coleta De Lixo</t>
  </si>
  <si>
    <t>Embalagem 100 Unidade</t>
  </si>
  <si>
    <t>394459 - Saco Plástico Lixo Material: Polietileno Alta Densidade, Capacidade: 50 L, Largura: 53 CM, Altura: 80 CM, Espessura: 0,10 MM, Cor: Preta, Características Adicionais: Peça Única/Suporta 10kg/Identificado/Etiquetado, Aplicação: Coleta De Lixo</t>
  </si>
  <si>
    <t>Repelente</t>
  </si>
  <si>
    <t>Escova para limpeza vaso sanitário</t>
  </si>
  <si>
    <t>302639 - Escova Limpeza Geral Material Corpo: Madeira, Material Cerdas: Fibra Natural, Comprimento: 29 CM, Aplicação: Vaso Sanitário</t>
  </si>
  <si>
    <t>Frasco 200 Ml</t>
  </si>
  <si>
    <t>436398 - Repelente Princípio Ativo: À Base De Aminopropionato De Etila, Concentração: Até 20%, Forma Farmacêutica: Gel, Adicional: Especialmente Manipulado</t>
  </si>
  <si>
    <t xml:space="preserve">Óleo Lubrificante </t>
  </si>
  <si>
    <t>477466 - Óleo Lubrificante Uso: Motores 2 Tempos , Tipo: Mineral , Classificação: Api Tc , Viscosidade: Cst 100ºc</t>
  </si>
  <si>
    <t>Saco para lixo, 10 L, pacote com 100 sacos</t>
  </si>
  <si>
    <t>461506 - Gasolina Uso: Para Automotivos , Classificação: Comum , Índice De Octanagem: Iad 87 Min</t>
  </si>
  <si>
    <t xml:space="preserve"> 270222 - Saco Plástico Lixo Capacidade: 10 L, Cor: Preta , Apresentação: Peça Única</t>
  </si>
  <si>
    <t>Embalagem 100 Unidades</t>
  </si>
  <si>
    <t>Pacote 100 Unidades</t>
  </si>
  <si>
    <t>216091 - Balde Material: Plástico , Tamanho: Médio , Material Alça: Arame Galvanizado , Capacidade: 10 L, Cor: Preta , Características Adicionais: Não Aplicável</t>
  </si>
  <si>
    <t xml:space="preserve"> 438635 - Conjunto Para Limpeza Componentes: Pá E Espanador Em Polietileno, Aplicação: Limpeza Em Geral</t>
  </si>
  <si>
    <t xml:space="preserve"> 477057 - Pá Coletora Lixo Material Coletor: Plástico, Material Cabo: Madeira, Comprimento Cabo: 100 CM, Comprimento: 25 CM, Largura: 24 CM, Altura: 8 CM, Aplicação: Limpeza</t>
  </si>
  <si>
    <t>438597 - Vassoura Material Cerdas: Pêlo Sintético, Comprimento Cepa: 30 CM, Características Adicionais: Cabo Metal Plastificado/Roscado, Cerdas 7 Cm</t>
  </si>
  <si>
    <t xml:space="preserve">Ancinho </t>
  </si>
  <si>
    <t>483219 - Ancinho Jardinagem Material: Chapa Ferro, Quantidade Dentes: 14 UN, Altura Dentes: 71 MM, Largura Total: 347 MM, Espessura Dentes: 3,75 M</t>
  </si>
  <si>
    <t xml:space="preserve"> 613885 - Escada Material: Alumínio , Tipo: Dobrável , Quantidade Degraus: 7 UN, Características Adicionais: Pés Antiderrapantes, Trava De Segurança , Capacidade: 120 K</t>
  </si>
  <si>
    <t>428838 - Extensão Elétrica Comprimento: 50 M, Componentes: 1 Plugue Macho E 1 Plugue Fêmea , Características Adicionais: Diâmetro Do Fio 8mm , Tensão Nominal: 250 V, Material: Termoplástico Anti-Chama , Corrente Nominal: 10</t>
  </si>
  <si>
    <t>Esfregão para limpeza</t>
  </si>
  <si>
    <t xml:space="preserve"> 602039 - Conjunto Para Limpeza Componentes: Garra, Aplicação: Esfregão (Mop)</t>
  </si>
  <si>
    <t xml:space="preserve"> 241711 - Desentupidor Vaso Sanitário Material: Borracha Flexível, Cor: Preta, Altura: 10 CM, Diâmetro: 16 CM, Material Cabo: Madeira, Comprimento Cabo: 50 C</t>
  </si>
  <si>
    <t xml:space="preserve">Desentupidor de borracha com cabo curto para desentupir pias e tanques
</t>
  </si>
  <si>
    <t>Desentupidor de borracha com cabo longo para desentupir sanitários e ralos</t>
  </si>
  <si>
    <t>446101 - Desentupidor Pia Material: Borracha Flexível, Cor: Preta, Material Cabo: Plástico Resistente, Comprimento Cabo: 20 CM, Tipo: Sanfonado</t>
  </si>
  <si>
    <t xml:space="preserve">600381 - Dispensador Papel Toalha Material: Plástico , Tipo: Interfolha , Cor: Branca , Características Adicionais: Viseira E Chave , Dimensões: 28,5 X 25,5 X 14 C </t>
  </si>
  <si>
    <t>607815 - Dispensador Papel Higiênico Material Base: Plástico Abs , Material Tampa: Plástico Abs , Tipo: De Parede , Cor: Branco , Características Adicionais: Capacidade Para Rolo De Até 400 Metros , Altura: 29 CM, Largura: 26,5 CM, Profundidade: 13,50 C</t>
  </si>
  <si>
    <t>283448 - Saboneteira Material Suporte: Aço desativação , Material Reservatório: Plástico , Capacidade: 500 ML, Tipo Fixação: Parede , Tipo Uso: Banheiro , Características Adicionais: Com Válvula Substituível</t>
  </si>
  <si>
    <t>Suporte para sabonete 500ml</t>
  </si>
  <si>
    <t>Suporte para álcool em Gel</t>
  </si>
  <si>
    <t>469570 - Dispenser Higienizador Material: Plástico Abs , Capacidade: 400 ML, Tipo Fixação: Parede , Cor: Branca , Aplicação: Mãos , Características Adicionais: Visor Frontal Para Álcool Gel Ou Sabonete Líquido</t>
  </si>
  <si>
    <t>442318 - Espátula Material Lâmina: Aço Inox, Material Cabo: Madeira, Aplicação: Massa E Raspagem, Características Adicionais: Lâmina Flexível, Formato Arredondado, Comprimento: 15 CM, Largura: 2 C</t>
  </si>
  <si>
    <t>254833 - Vassoura Material Cerdas: Sisal, Material Cabo: Madeira, Tipo: Vasculo, Aplicação: Limpeza Teto, Comprimento Cabo: 300 Ccm</t>
  </si>
  <si>
    <t>311040 - Arco Serra Serra Lâmina: Padrão 12 Polegadas, Material Cabo: Polipropileno, Tratamento Superficial: Niquelado, Tamanho: 12 POL, Tipo: Regulável, Características Adicionais: Profundidade De Corte De 90 Mm</t>
  </si>
  <si>
    <t>474469 - Fio Material: Nylon, Bitola: 3 MM, Cor: Amarela, Aplicação: Roçadeira, Comprimento: 315</t>
  </si>
  <si>
    <t>472135 - Torquês Material Corpo: Aço , Tipo: Corta Casco , Tipo Acabamento: Tintura , Tamanho: 15 POL, Características Adicionais: Cabo Pintado , Comprimento: 390 M</t>
  </si>
  <si>
    <t>445372 - Alicate Universal Material: Aço Cromo Vanádio, Material Cabo: Plástico, Tipo Cabo: Isolado 1.Ooo Volts, Tipo Corte: Lateral, Comprimento: 8 PO</t>
  </si>
  <si>
    <t xml:space="preserve"> 446290 - Cavalete Sinalização Material: Polipropileno, Largura: 0,23 M, Altura: 60 CM, Cor: Laranja, Características Adicionais: Dobrável, Conforme Modelo Do Órgão, Aplicação: Advertência Piso Escorregadio</t>
  </si>
  <si>
    <t>Placa de piso molhado (amarelo)</t>
  </si>
  <si>
    <t>453105 - Cavalete Sinalização Material: Pvc, Largura: 27 CM, Altura: 50 CM, Cor: Amarelo, Características Adicionais: Conforme Modelo Do Orgão</t>
  </si>
  <si>
    <t>Cavalete Manutenção</t>
  </si>
  <si>
    <t>612127 - Coletor Lixo Material: Fibra De Vidro, Capacidade: 500 L, Cor: Marrom, Componentes: Tampa, Sistema De Amortecedor Tampa, Sistema Trava, Aplicação: Coleta De Materiais Recicláveis</t>
  </si>
  <si>
    <t>310853 - Sacho Material Sacho: Aço Carbono , Material Cabo: Madeira , Acabamento Sacho: Pintura Eletrostática , Cor Sacho: Laranja , Formato: Coração , Quantidade Pontas: 1 UN, Comprimento Cabo: 110 CM, Comprimento Sacho: 267 MM, Largura Sacho: 95 MM, Peso: 400 G, Aplicação: Jardinagem , Características Adicionais: Com Luva Soldada</t>
  </si>
  <si>
    <t>288871 - Pá Coletora Lixo Material Coletor: Alumínio Zincado, Material Cabo: Madeira, Comprimento Cabo: 80 CM, Comprimento: 20 CM, Largura: 20 CM, Aplicação: Limpeza</t>
  </si>
  <si>
    <t>311490 - Mangueira Jardim Material: Pvc-Trançado Em Nailon, Diâmetro: 3/4 POL, Espessura: 2 MM, Comprimento: 60 M, Cor: Cristal, Características Adicionais: C/ Suporte Fixação, Engate Rosqueado, Bico Esguich, Uso: Jardinagem</t>
  </si>
  <si>
    <t>Mangueira 3/4 com esguicho - 60m</t>
  </si>
  <si>
    <t xml:space="preserve"> 224949 - Escova Roupa Material Corpo: Madeira , Tratamento Superficial: Envernizado , Material Cerdas: Sintético , Cor Cerdas: Branca E Marrom</t>
  </si>
  <si>
    <t>626076 - Cavaleira Articulada Material: Aço Carbono, Cabo: Ferro, Comprimento Do Cabo: 120 CM, Comprimento Das Garras: 25 C</t>
  </si>
  <si>
    <t>215173 - Facão Material Lâmina: Aço, Material Cabo: Madeira, Comprimento: 20 POL, Tipo: Para Mato</t>
  </si>
  <si>
    <t>216741 - Foice Material: Aço, Dureza: 42 A 46 RC, Tratamento Superficial: Pintura Envernizada, Tipo: Roçadeira, Comprimento Lâmina: 280 MM, Comprimento Olho: 95 MM, Olho: 30 MM, Peso: 610</t>
  </si>
  <si>
    <t xml:space="preserve"> 318696 - Cortador Grama Tipo Motor: Gasolina, Potência Motor: 5,50 CV, Material Lâmina: Aço Sae 1045, Características Adicionais: Motor 2 Tempos E Faixa De Corte 46 Cm</t>
  </si>
  <si>
    <t>370073 - Lavadora Alta Pressão Tipo: Industrial, Modelo: Monofásico, Potência Consumida: 4 KW, Tensão: 220 V, Vazão: 800 L/H, Pressão: 2.175 PSI, Freqüência: 60 HZ, Características Adicionais: Pistola, Mangueira E Cabo Mínimo 7 M</t>
  </si>
  <si>
    <t>623923 - Carrinho Mão Material Caçamba: Chapa Metálica (0,9 Mm) , Material Eixo: Aço , Quantidade Roda: 1 UN, Tipo Roda: Pneu Maciço 345mm X 75mm , Capacidade Caçamba: 65 L, Acabamento Superficial: Pintura Eletrostática A Pó , Características Adicionais: Borda Reforçada; Empunhadoras Ergonômicas; Braço M</t>
  </si>
  <si>
    <t>481427 - Serra Mármore Potência: 1.450 W, Tensão: 220</t>
  </si>
  <si>
    <t>481182 - Furadeira Tipo: Impacto, Potência: 450 W, Tensão Alimentação: 220 V, Características Adicionais: Com Velocidade Variável</t>
  </si>
  <si>
    <t>607096 - Moto-Esmeril Potência Motor: 360 W, Tensão Alimentação: 220 V, Frequência: 60 HZ, Características Adicionais: 2 Polos, Rebolo Mínimo 6 X 3/4 X 1/2 Pol , Tipo: Monofásico , Rotação: 3.570 RP</t>
  </si>
  <si>
    <t>466175 - Martelo Material: Aço Carbono, Material Cabo: Madeira, Tipo: Unha, Tamanho: 34 MM, Características Adicionais: Cabo Madeira, Invernizado Fixação Resina Epóxi.</t>
  </si>
  <si>
    <t xml:space="preserve">Martelo: Aço Carbono </t>
  </si>
  <si>
    <t>468616 - Material Enxada: Aço Carbono, Largura: 24 CM, Material Cabo: Madeira</t>
  </si>
  <si>
    <t xml:space="preserve">Enxada </t>
  </si>
  <si>
    <t>607837 - Conjunto Afiador Ferramenta Componentes: Lima Chata Paralela, Lima Chata Afilada,Lima Faca</t>
  </si>
  <si>
    <t>618825 - Luva De Proteção Material: 100% Algodão , Aplicação: Uso Geral , Tipo Punho: Sem Punho , Tamanho: Variados , Tipo Uso: Reutilizável</t>
  </si>
  <si>
    <t>601193 - Material da Calça: 67% Algodão / 33% Poliéster , Modelo: Unissex , Quantidade Bolsos: 2 Laterais E 2 Traseiros , Tipo Cós: Com Elástico E Pala , Cor: Variada , Tamanho: Variado , Aplicação: Uniforme</t>
  </si>
  <si>
    <t>Camiseta Mangas curtas em tecido 100% algodão com emblema da empresa pintado.</t>
  </si>
  <si>
    <r>
      <rPr>
        <b/>
        <sz val="10"/>
        <color rgb="FF000000"/>
        <rFont val="Times New Roman"/>
        <family val="1"/>
      </rPr>
      <t>614859</t>
    </r>
    <r>
      <rPr>
        <sz val="10"/>
        <color rgb="FF000000"/>
        <rFont val="Times New Roman"/>
        <family val="1"/>
      </rPr>
      <t xml:space="preserve"> - Camiseta Tipo: Unissex , Tipo Manga: Curta , Tipo Gola: Redonda , Cor: Preta , Tamanho: Sob Medida , Características Adicionais: Conforme Modelo Do Órgão , Material: 67% Poliéster E 33% Viscose , Aplicação: Uniforme</t>
    </r>
  </si>
  <si>
    <t xml:space="preserve"> 627305 - Camisa Uniforme Material: 100% Poliéster, Tipo Manga: Longa, Cor: Cinza Claro, Tamanho: G, Tipo Uso: Atividades No Sol Ao Ar Livre, Características Adicionais: Fator De Proteção Uv 50, Proteção Térmica</t>
  </si>
  <si>
    <t xml:space="preserve"> 486221 - Botina Segurança Material: Vaqueta Curtida Ao Cromo, Material Sola: Poliuretano (Pu) Bi-Densidade, Tamanho: Sob Medida</t>
  </si>
  <si>
    <t>Bota de segurança</t>
  </si>
  <si>
    <t>487687 - Meia Vestuário Masculino Material: 50% Algodão, 34% Poliamida, 15% Poliéster E 1% Ela , Tipo: Unissex , Cor: Branca / Azul / Laranja , Tamanho: Sob Medida</t>
  </si>
  <si>
    <t>399247 - Capa Chuva Material: Poliéster E Pvc, Transmitância: Transparente, Cor: Incolor, Características Adicionais: Capuz, Botões Plástico Pressão, Com Solda Eletrônica</t>
  </si>
  <si>
    <t>Crachá em PVC, (com porta crachá e cordão ou retrátil), com os (Dados mínimos: Foto, Nome completo, Data de Nascimento, CPF, Cargo, emergência).</t>
  </si>
  <si>
    <t>439776 - Cartão de Identificação Material: Pvc, Comprimento: 54 MM, Largura: 85 MM, Tipo Impressão: Frente/Verso, Personalizado Conforme Modelo, Características Adicionais: Protetor De Crachá Rígido/Jacaré/Regulador Bolinha, Aplicação: Identificação De Funcionários</t>
  </si>
  <si>
    <t>EPI"S</t>
  </si>
  <si>
    <t>222691 - Galocha Material: Borracha, Tipo Cano: Médio, Tamanho: Médio, Cor: Preta, Características Adicionais: Antiderrapante</t>
  </si>
  <si>
    <t>447115 - Perneira Material: Couro Sintético, Comprimento: 40 CM, Aplicação: Epi - Equipamento De Proteção Individual, Características Adicionais: Fechamento Com Velcro, Tipo: Perneira Bota</t>
  </si>
  <si>
    <t>624019 - Chapéu Masculino Modelo: Autraliano Com Protetor De Peso E Orelha , Material: Confeccionado Com Poliéster , Tipo De Impressão: Bordado Conforme Modelo , Características Adicionais: Botões De Pressão Nas Abas E Cordel De Ajuste Na C , Uso: Construção Civil, Camping, Passeio, Etc</t>
  </si>
  <si>
    <t>614097 - Avental Material: Tecido Oxford, Modelo: Unissex, Tipo: Proteção, Cor: Preta, Características Adicionais: 2 Bolsos Dianteiros, Tamanho: Longo</t>
  </si>
  <si>
    <t>618293 - Óculos Proteção Material Armação: Policarbonato , Material Proteção: Policarbonato , Tipo Lente: Com Curva Lateral. , Cor Lente: Incolor , Aplicação: Proteção Geral , Material Lente: Policarbonato , Cor Armação: Preta , Características Adicionais: Filtro De 99,9% Da Radiação Uva E Uvb</t>
  </si>
  <si>
    <t xml:space="preserve"> Óculos Proteção </t>
  </si>
  <si>
    <t>461158 - Protetor Solar Tipo Proteção: Uva/Uvb , Fator Proteção: Fator 50 , Forma Farmacêutica: Loção Cremosa , Adicional: Isento De Óleo</t>
  </si>
  <si>
    <t xml:space="preserve">Protetor Facial </t>
  </si>
  <si>
    <t xml:space="preserve"> 456249 - Protetor Facial Material: Policarbonato, Cor: Incolor, Comprimento: 200 MM, Material Coroa: Plástico, Características Adicionais: Coroa Ajustável e Articulada, Tipo Fixação: Carneria Regulável Por Catraca</t>
  </si>
  <si>
    <t>613474 - Abafador Ruído Auricular Material: Polietileno , Cor: Preta , Formato: Concha , Características Adicionais: Nível De Ruido De 20 Db</t>
  </si>
  <si>
    <t xml:space="preserve">abafator de ruidos </t>
  </si>
  <si>
    <t>625863 - Luva Segurança Material: Fibra Sintética, Tamanho: Variado, Aplicação: Segurança e Proteção Individual. , Características Adicionais: Reforço Palma, Dedo Em Poliuretano, Punho 10 Cm , Tipo: Resistente A Corte, Abrasão, Perfuração</t>
  </si>
  <si>
    <t>1800 a 2700 m²</t>
  </si>
  <si>
    <t>6000 a 9000 m²</t>
  </si>
  <si>
    <t>1800 m² a 2700 m²</t>
  </si>
  <si>
    <t>200m2 a 300 m²</t>
  </si>
  <si>
    <t>1000m2 a 1500 m²</t>
  </si>
  <si>
    <t xml:space="preserve"> 800m2 a 1200 m²</t>
  </si>
  <si>
    <t>1/800</t>
  </si>
  <si>
    <t xml:space="preserve">ÁREAS EXTERNAS </t>
  </si>
  <si>
    <t>5) Varrição de passeios e arruamentos</t>
  </si>
  <si>
    <t xml:space="preserve">ÁREAS INTERNAS </t>
  </si>
  <si>
    <t>Produtividade IN: 6000 m² a 9000 m²</t>
  </si>
  <si>
    <t>1/9000</t>
  </si>
  <si>
    <t>5) Área Externa: Varrição de passeios e arruamentos</t>
  </si>
  <si>
    <t>Produtividade IN: 1800 m² a 2700 m²</t>
  </si>
  <si>
    <t>1/1800</t>
  </si>
  <si>
    <t>6) Pátios e áreas verdes com média frequência</t>
  </si>
  <si>
    <t xml:space="preserve"> 354950 - Estrovenga Material: Aço Carbono , Tipo: Leve , Comprimento: 215 MM, Comprimento Olho: 60 MM, Diâmetro: 35 MM, Material Cabo: Madeira , Tratamento Superficial: Pintura Eletrostática</t>
  </si>
  <si>
    <t>450643 - Vassoura Jardinagem Tipo: Fixa , Material Cerdas: Polipropileno Alta Resistência , Características Adicionais: Com Cabo 120 Cm , Quantidade Lâminas: 22 U</t>
  </si>
  <si>
    <t>Lâmina Roçadeira
Aplicação: Grama Densa E Pequenos Arbustos</t>
  </si>
  <si>
    <t>616881 - Peça / Componente Roçadeira Tipo: Faca , Material: Aço Cromo Vanádio , Aplicação: Roçadeira Sthil Fs 280 , Características Adicionais: Composto Por 2 (Duas) Partes , Espessura: 1,5 M</t>
  </si>
  <si>
    <t>Garrafa 5 Litro</t>
  </si>
  <si>
    <t>Galão 5 Litro</t>
  </si>
  <si>
    <t>Pacote 8 Unidade</t>
  </si>
  <si>
    <t>Frasco 500 Mililitro</t>
  </si>
  <si>
    <t>Pacote 4 Unidades</t>
  </si>
  <si>
    <t>Saco 5 Quilograma</t>
  </si>
  <si>
    <t>Rolo 325 Metro</t>
  </si>
  <si>
    <t>626109 - Rodo Material Cabo: Madeira , Material Suporte: Madeira , Comprimento Suporte: 40 CM, Quantidade Borrachas: 2 UN, Características Adicionais: Rodo De Borracha Para Piso, Comprimento E Cabo De</t>
  </si>
  <si>
    <t xml:space="preserve">Rodo 30 ou 40 cm </t>
  </si>
  <si>
    <t>Bombona 5 Litros</t>
  </si>
  <si>
    <t>258317 - Assento Vaso Sanitário Material: Plástico , Cor: Branca</t>
  </si>
  <si>
    <t>Assento Vaso Sanitário</t>
  </si>
  <si>
    <t>Foice reta</t>
  </si>
  <si>
    <t>A alíquota foi ajustada devido à exclusão da rubrica “Contribuição Social” de 10% sobre o FGTS (Lei nº 13.932/2019).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</si>
</sst>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4" formatCode="_-&quot;R$&quot;\ * #,##0.00_-;\-&quot;R$&quot;\ * #,##0.00_-;_-&quot;R$&quot;\ * &quot;-&quot;??_-;_-@_-"/>
    <numFmt numFmtId="164" formatCode="0.0"/>
    <numFmt numFmtId="165" formatCode="0.0000000"/>
    <numFmt numFmtId="166" formatCode="[$R$-416]\ #,##0.00"/>
    <numFmt numFmtId="167" formatCode="&quot;R$ &quot;#,##0.00"/>
    <numFmt numFmtId="168" formatCode="&quot; R$ &quot;#,##0.00&quot; &quot;;&quot;-R$ &quot;#,##0.00&quot; &quot;;&quot; R$ -&quot;00&quot; &quot;;&quot; &quot;@&quot; &quot;"/>
    <numFmt numFmtId="169" formatCode="&quot; R$ &quot;#,##0.00&quot; &quot;;&quot;-R$ &quot;#,##0.00&quot; &quot;;&quot; R$ -&quot;#&quot; &quot;;&quot; &quot;@&quot; &quot;"/>
    <numFmt numFmtId="170" formatCode="[$-416]0.00"/>
    <numFmt numFmtId="171" formatCode="[$-416]0.00%"/>
    <numFmt numFmtId="172" formatCode="&quot;R$&quot;\ #,##0.00"/>
    <numFmt numFmtId="173" formatCode="#,##0.00_ ;[Red]\-#,##0.00\ "/>
    <numFmt numFmtId="174" formatCode="[$-416]0%"/>
    <numFmt numFmtId="175" formatCode="_-* #,##0.000_-;\-* #,##0.000_-;_-* &quot;-&quot;???_-;_-@_-"/>
    <numFmt numFmtId="176" formatCode="0.000"/>
  </numFmts>
  <fonts count="3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0"/>
      <name val="Arial Narrow"/>
      <family val="2"/>
    </font>
    <font>
      <sz val="12"/>
      <color rgb="FF000000"/>
      <name val="Arial Narrow"/>
      <family val="2"/>
    </font>
    <font>
      <b/>
      <sz val="12"/>
      <color rgb="FF000000"/>
      <name val="Arial Narrow"/>
      <family val="2"/>
    </font>
    <font>
      <b/>
      <sz val="12"/>
      <color theme="0"/>
      <name val="Arial Narrow"/>
      <family val="2"/>
    </font>
    <font>
      <b/>
      <sz val="12"/>
      <color rgb="FFFF0000"/>
      <name val="Arial Narrow"/>
      <family val="2"/>
    </font>
    <font>
      <b/>
      <sz val="12"/>
      <color rgb="FF0000FF"/>
      <name val="Arial Narrow"/>
      <family val="2"/>
    </font>
    <font>
      <sz val="10"/>
      <color rgb="FF000000"/>
      <name val="Arial"/>
      <family val="2"/>
    </font>
    <font>
      <b/>
      <i/>
      <sz val="12"/>
      <color rgb="FF000000"/>
      <name val="Arial Narrow"/>
      <family val="2"/>
    </font>
    <font>
      <sz val="8"/>
      <name val="Calibri"/>
      <family val="2"/>
      <scheme val="minor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sz val="11"/>
      <color rgb="FF000000"/>
      <name val="Calibri"/>
      <family val="2"/>
    </font>
    <font>
      <b/>
      <sz val="10"/>
      <color rgb="FF000000"/>
      <name val="Arial"/>
      <family val="2"/>
    </font>
    <font>
      <sz val="11"/>
      <color rgb="FF000000"/>
      <name val="Calibri"/>
      <family val="2"/>
    </font>
    <font>
      <sz val="12"/>
      <color rgb="FF000000"/>
      <name val="Calibri"/>
      <family val="2"/>
    </font>
    <font>
      <sz val="12"/>
      <color rgb="FF000000"/>
      <name val="Calibri;Calibri"/>
    </font>
    <font>
      <sz val="13"/>
      <color rgb="FF000000"/>
      <name val="Calibri;Calibri"/>
    </font>
    <font>
      <sz val="11"/>
      <name val="Calibri"/>
      <family val="2"/>
    </font>
    <font>
      <b/>
      <sz val="12"/>
      <color rgb="FF000000"/>
      <name val="Calibri"/>
      <family val="2"/>
    </font>
    <font>
      <b/>
      <u/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u/>
      <sz val="12"/>
      <color rgb="FF000000"/>
      <name val="Arial Narrow"/>
      <family val="2"/>
    </font>
    <font>
      <i/>
      <sz val="12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color rgb="FF00B050"/>
      <name val="Times New Roman"/>
      <family val="1"/>
    </font>
    <font>
      <sz val="1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9"/>
      <color rgb="FF000000"/>
      <name val="Calibri"/>
      <family val="2"/>
    </font>
    <font>
      <b/>
      <sz val="9"/>
      <color rgb="FF000000"/>
      <name val="Arial"/>
      <family val="2"/>
    </font>
    <font>
      <sz val="11"/>
      <name val="Calibri"/>
      <family val="2"/>
      <charset val="1"/>
    </font>
    <font>
      <sz val="11"/>
      <name val="Calibri"/>
      <family val="2"/>
      <scheme val="minor"/>
    </font>
    <font>
      <sz val="10"/>
      <name val="Arial"/>
      <family val="2"/>
    </font>
    <font>
      <sz val="12"/>
      <name val="Arial Narrow"/>
      <family val="2"/>
    </font>
  </fonts>
  <fills count="2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1" tint="0.34998626667073579"/>
        <bgColor rgb="FFC0C0C0"/>
      </patternFill>
    </fill>
    <fill>
      <patternFill patternType="solid">
        <fgColor theme="0" tint="-0.249977111117893"/>
        <bgColor rgb="FFFFC000"/>
      </patternFill>
    </fill>
    <fill>
      <patternFill patternType="solid">
        <fgColor theme="0"/>
        <bgColor rgb="FFFFC000"/>
      </patternFill>
    </fill>
    <fill>
      <patternFill patternType="solid">
        <fgColor theme="0" tint="-0.249977111117893"/>
        <bgColor rgb="FF00B0F0"/>
      </patternFill>
    </fill>
    <fill>
      <patternFill patternType="solid">
        <fgColor theme="0"/>
        <bgColor rgb="FF00B0F0"/>
      </patternFill>
    </fill>
    <fill>
      <patternFill patternType="solid">
        <fgColor theme="0"/>
        <bgColor rgb="FF92D050"/>
      </patternFill>
    </fill>
    <fill>
      <patternFill patternType="solid">
        <fgColor theme="0"/>
        <bgColor rgb="FF808080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rgb="FFDDEBF7"/>
        <bgColor rgb="FFDDEBF7"/>
      </patternFill>
    </fill>
    <fill>
      <patternFill patternType="solid">
        <fgColor rgb="FFC0C0C0"/>
        <bgColor rgb="FFC0C0C0"/>
      </patternFill>
    </fill>
    <fill>
      <patternFill patternType="solid">
        <fgColor rgb="FFF8CBAD"/>
        <bgColor rgb="FFF8CBAD"/>
      </patternFill>
    </fill>
    <fill>
      <patternFill patternType="solid">
        <fgColor theme="1" tint="0.34998626667073579"/>
        <bgColor rgb="FFCCC0DA"/>
      </patternFill>
    </fill>
    <fill>
      <patternFill patternType="solid">
        <fgColor rgb="FFFFFF00"/>
        <bgColor rgb="FFFFFF00"/>
      </patternFill>
    </fill>
    <fill>
      <patternFill patternType="solid">
        <fgColor rgb="FFB7DEE8"/>
        <bgColor rgb="FFB7DEE8"/>
      </patternFill>
    </fill>
    <fill>
      <patternFill patternType="solid">
        <fgColor rgb="FFD0CECE"/>
        <bgColor rgb="FFD0CECE"/>
      </patternFill>
    </fill>
    <fill>
      <patternFill patternType="solid">
        <fgColor rgb="FFE7E6E6"/>
        <bgColor rgb="FFE7E6E6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rgb="FFCCFFFF"/>
        <bgColor rgb="FFCCFFFF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rgb="FFFFFFFF"/>
      </patternFill>
    </fill>
  </fills>
  <borders count="6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double">
        <color theme="1"/>
      </left>
      <right style="double">
        <color theme="1"/>
      </right>
      <top style="double">
        <color theme="1"/>
      </top>
      <bottom style="double">
        <color theme="1"/>
      </bottom>
      <diagonal/>
    </border>
    <border>
      <left style="double">
        <color theme="1"/>
      </left>
      <right/>
      <top style="double">
        <color theme="1"/>
      </top>
      <bottom style="double">
        <color theme="1"/>
      </bottom>
      <diagonal/>
    </border>
    <border>
      <left/>
      <right/>
      <top style="double">
        <color theme="1"/>
      </top>
      <bottom style="double">
        <color theme="1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indexed="64"/>
      </bottom>
      <diagonal/>
    </border>
    <border>
      <left style="thin">
        <color rgb="FF000000"/>
      </left>
      <right/>
      <top style="thin">
        <color rgb="FF000000"/>
      </top>
      <bottom style="double">
        <color indexed="64"/>
      </bottom>
      <diagonal/>
    </border>
    <border>
      <left/>
      <right style="thin">
        <color rgb="FF000000"/>
      </right>
      <top style="thin">
        <color rgb="FF000000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rgb="FF000000"/>
      </right>
      <top/>
      <bottom/>
      <diagonal/>
    </border>
    <border>
      <left style="double">
        <color theme="1"/>
      </left>
      <right style="double">
        <color theme="1"/>
      </right>
      <top style="double">
        <color theme="1"/>
      </top>
      <bottom/>
      <diagonal/>
    </border>
    <border>
      <left style="double">
        <color theme="1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9" fontId="9" fillId="0" borderId="0" applyBorder="0" applyProtection="0"/>
    <xf numFmtId="174" fontId="9" fillId="0" borderId="0" applyBorder="0" applyProtection="0"/>
  </cellStyleXfs>
  <cellXfs count="365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8" fillId="13" borderId="5" xfId="0" applyFont="1" applyFill="1" applyBorder="1" applyAlignment="1">
      <alignment vertical="center"/>
    </xf>
    <xf numFmtId="0" fontId="4" fillId="13" borderId="6" xfId="0" applyFont="1" applyFill="1" applyBorder="1" applyAlignment="1">
      <alignment vertical="center"/>
    </xf>
    <xf numFmtId="0" fontId="7" fillId="13" borderId="6" xfId="0" applyFont="1" applyFill="1" applyBorder="1" applyAlignment="1">
      <alignment horizontal="right" vertical="center"/>
    </xf>
    <xf numFmtId="0" fontId="7" fillId="13" borderId="6" xfId="0" applyFont="1" applyFill="1" applyBorder="1" applyAlignment="1">
      <alignment horizontal="center" vertical="center"/>
    </xf>
    <xf numFmtId="0" fontId="5" fillId="13" borderId="7" xfId="0" applyFont="1" applyFill="1" applyBorder="1" applyAlignment="1">
      <alignment horizontal="center" vertical="center" wrapText="1"/>
    </xf>
    <xf numFmtId="0" fontId="5" fillId="14" borderId="9" xfId="0" applyFont="1" applyFill="1" applyBorder="1" applyAlignment="1">
      <alignment horizontal="center" vertical="center"/>
    </xf>
    <xf numFmtId="0" fontId="5" fillId="14" borderId="9" xfId="0" applyFont="1" applyFill="1" applyBorder="1" applyAlignment="1">
      <alignment vertical="center"/>
    </xf>
    <xf numFmtId="0" fontId="5" fillId="14" borderId="10" xfId="0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4" fillId="15" borderId="12" xfId="0" applyFont="1" applyFill="1" applyBorder="1" applyAlignment="1">
      <alignment vertical="center"/>
    </xf>
    <xf numFmtId="0" fontId="4" fillId="15" borderId="0" xfId="0" applyFont="1" applyFill="1" applyAlignment="1">
      <alignment vertical="center"/>
    </xf>
    <xf numFmtId="165" fontId="4" fillId="15" borderId="0" xfId="0" applyNumberFormat="1" applyFont="1" applyFill="1" applyAlignment="1">
      <alignment horizontal="center" vertical="center"/>
    </xf>
    <xf numFmtId="44" fontId="4" fillId="15" borderId="0" xfId="1" applyFont="1" applyFill="1" applyAlignment="1">
      <alignment horizontal="center" vertical="center"/>
    </xf>
    <xf numFmtId="0" fontId="4" fillId="15" borderId="0" xfId="0" applyFont="1" applyFill="1" applyAlignment="1">
      <alignment horizontal="center" vertical="center"/>
    </xf>
    <xf numFmtId="44" fontId="4" fillId="15" borderId="11" xfId="1" applyFont="1" applyFill="1" applyBorder="1" applyAlignment="1">
      <alignment horizontal="center" vertical="center"/>
    </xf>
    <xf numFmtId="44" fontId="5" fillId="14" borderId="15" xfId="1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44" fontId="4" fillId="0" borderId="0" xfId="1" applyFont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/>
    </xf>
    <xf numFmtId="0" fontId="4" fillId="2" borderId="16" xfId="0" applyFont="1" applyFill="1" applyBorder="1" applyAlignment="1">
      <alignment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left" vertical="center"/>
    </xf>
    <xf numFmtId="0" fontId="4" fillId="2" borderId="18" xfId="0" applyFont="1" applyFill="1" applyBorder="1" applyAlignment="1">
      <alignment vertical="center"/>
    </xf>
    <xf numFmtId="14" fontId="5" fillId="2" borderId="16" xfId="0" applyNumberFormat="1" applyFont="1" applyFill="1" applyBorder="1" applyAlignment="1">
      <alignment vertical="center"/>
    </xf>
    <xf numFmtId="0" fontId="4" fillId="2" borderId="17" xfId="0" applyFont="1" applyFill="1" applyBorder="1" applyAlignment="1">
      <alignment vertical="center"/>
    </xf>
    <xf numFmtId="0" fontId="4" fillId="2" borderId="19" xfId="0" applyFont="1" applyFill="1" applyBorder="1" applyAlignment="1">
      <alignment vertical="center"/>
    </xf>
    <xf numFmtId="0" fontId="4" fillId="17" borderId="16" xfId="0" applyFont="1" applyFill="1" applyBorder="1" applyAlignment="1">
      <alignment horizontal="center" vertical="center"/>
    </xf>
    <xf numFmtId="0" fontId="4" fillId="17" borderId="17" xfId="0" applyFont="1" applyFill="1" applyBorder="1" applyAlignment="1">
      <alignment vertical="center"/>
    </xf>
    <xf numFmtId="0" fontId="4" fillId="0" borderId="16" xfId="0" applyFont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4" fillId="0" borderId="17" xfId="0" applyFont="1" applyBorder="1" applyAlignment="1">
      <alignment vertical="center"/>
    </xf>
    <xf numFmtId="0" fontId="4" fillId="0" borderId="19" xfId="0" applyFont="1" applyBorder="1" applyAlignment="1">
      <alignment vertical="center"/>
    </xf>
    <xf numFmtId="0" fontId="5" fillId="14" borderId="16" xfId="0" applyFont="1" applyFill="1" applyBorder="1" applyAlignment="1">
      <alignment horizontal="center" vertical="center"/>
    </xf>
    <xf numFmtId="44" fontId="4" fillId="0" borderId="17" xfId="1" applyFont="1" applyFill="1" applyBorder="1" applyAlignment="1">
      <alignment vertical="center"/>
    </xf>
    <xf numFmtId="44" fontId="4" fillId="0" borderId="18" xfId="1" applyFont="1" applyFill="1" applyBorder="1" applyAlignment="1">
      <alignment vertical="center"/>
    </xf>
    <xf numFmtId="0" fontId="4" fillId="0" borderId="18" xfId="0" applyFont="1" applyBorder="1" applyAlignment="1">
      <alignment vertical="center"/>
    </xf>
    <xf numFmtId="44" fontId="5" fillId="14" borderId="17" xfId="1" applyFont="1" applyFill="1" applyBorder="1" applyAlignment="1">
      <alignment vertical="center"/>
    </xf>
    <xf numFmtId="44" fontId="5" fillId="14" borderId="18" xfId="1" applyFont="1" applyFill="1" applyBorder="1" applyAlignment="1">
      <alignment vertical="center"/>
    </xf>
    <xf numFmtId="0" fontId="5" fillId="14" borderId="16" xfId="0" applyFont="1" applyFill="1" applyBorder="1" applyAlignment="1">
      <alignment vertical="center"/>
    </xf>
    <xf numFmtId="10" fontId="4" fillId="0" borderId="16" xfId="2" applyNumberFormat="1" applyFont="1" applyFill="1" applyBorder="1" applyAlignment="1">
      <alignment horizontal="center" vertical="center"/>
    </xf>
    <xf numFmtId="168" fontId="4" fillId="0" borderId="16" xfId="0" applyNumberFormat="1" applyFont="1" applyBorder="1" applyAlignment="1">
      <alignment horizontal="right" vertical="center"/>
    </xf>
    <xf numFmtId="10" fontId="4" fillId="0" borderId="16" xfId="0" applyNumberFormat="1" applyFont="1" applyBorder="1" applyAlignment="1">
      <alignment horizontal="center" vertical="center"/>
    </xf>
    <xf numFmtId="44" fontId="4" fillId="0" borderId="16" xfId="1" applyFont="1" applyFill="1" applyBorder="1" applyAlignment="1">
      <alignment horizontal="right" vertical="center"/>
    </xf>
    <xf numFmtId="44" fontId="5" fillId="14" borderId="16" xfId="1" applyFont="1" applyFill="1" applyBorder="1" applyAlignment="1">
      <alignment vertical="center"/>
    </xf>
    <xf numFmtId="0" fontId="4" fillId="0" borderId="16" xfId="0" applyFont="1" applyBorder="1" applyAlignment="1" applyProtection="1">
      <alignment horizontal="center" vertical="center"/>
      <protection locked="0"/>
    </xf>
    <xf numFmtId="164" fontId="4" fillId="0" borderId="17" xfId="0" applyNumberFormat="1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10" fontId="4" fillId="0" borderId="18" xfId="2" applyNumberFormat="1" applyFont="1" applyFill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vertical="center"/>
    </xf>
    <xf numFmtId="0" fontId="4" fillId="0" borderId="18" xfId="0" applyFont="1" applyBorder="1" applyAlignment="1">
      <alignment horizontal="center" vertical="center"/>
    </xf>
    <xf numFmtId="44" fontId="5" fillId="0" borderId="16" xfId="1" applyFont="1" applyFill="1" applyBorder="1" applyAlignment="1">
      <alignment vertical="center"/>
    </xf>
    <xf numFmtId="0" fontId="4" fillId="0" borderId="17" xfId="0" applyFont="1" applyBorder="1" applyAlignment="1">
      <alignment horizontal="center" vertical="center"/>
    </xf>
    <xf numFmtId="0" fontId="4" fillId="12" borderId="1" xfId="0" applyFont="1" applyFill="1" applyBorder="1" applyAlignment="1">
      <alignment horizontal="center" vertical="center"/>
    </xf>
    <xf numFmtId="44" fontId="5" fillId="11" borderId="16" xfId="1" applyFont="1" applyFill="1" applyBorder="1" applyAlignment="1">
      <alignment vertical="center"/>
    </xf>
    <xf numFmtId="44" fontId="4" fillId="0" borderId="16" xfId="1" applyFont="1" applyFill="1" applyBorder="1" applyAlignment="1">
      <alignment vertical="center"/>
    </xf>
    <xf numFmtId="10" fontId="5" fillId="19" borderId="16" xfId="0" applyNumberFormat="1" applyFont="1" applyFill="1" applyBorder="1" applyAlignment="1">
      <alignment horizontal="center" vertical="center"/>
    </xf>
    <xf numFmtId="10" fontId="4" fillId="12" borderId="16" xfId="2" applyNumberFormat="1" applyFont="1" applyFill="1" applyBorder="1" applyAlignment="1">
      <alignment horizontal="center" vertical="center"/>
    </xf>
    <xf numFmtId="10" fontId="4" fillId="14" borderId="16" xfId="2" applyNumberFormat="1" applyFont="1" applyFill="1" applyBorder="1" applyAlignment="1">
      <alignment horizontal="center" vertical="center"/>
    </xf>
    <xf numFmtId="168" fontId="5" fillId="14" borderId="16" xfId="0" applyNumberFormat="1" applyFont="1" applyFill="1" applyBorder="1" applyAlignment="1">
      <alignment horizontal="right" vertical="center"/>
    </xf>
    <xf numFmtId="44" fontId="4" fillId="2" borderId="16" xfId="1" applyFont="1" applyFill="1" applyBorder="1" applyAlignment="1">
      <alignment vertical="center"/>
    </xf>
    <xf numFmtId="10" fontId="4" fillId="0" borderId="18" xfId="0" applyNumberFormat="1" applyFont="1" applyBorder="1" applyAlignment="1">
      <alignment horizontal="center" vertical="center"/>
    </xf>
    <xf numFmtId="44" fontId="0" fillId="0" borderId="1" xfId="0" applyNumberFormat="1" applyBorder="1"/>
    <xf numFmtId="0" fontId="0" fillId="0" borderId="0" xfId="0" applyAlignment="1">
      <alignment wrapText="1"/>
    </xf>
    <xf numFmtId="169" fontId="9" fillId="0" borderId="0" xfId="3" applyBorder="1" applyAlignment="1">
      <alignment horizontal="center" vertical="center"/>
    </xf>
    <xf numFmtId="0" fontId="4" fillId="11" borderId="17" xfId="0" applyFont="1" applyFill="1" applyBorder="1" applyAlignment="1">
      <alignment horizontal="left" vertical="center"/>
    </xf>
    <xf numFmtId="0" fontId="4" fillId="11" borderId="19" xfId="0" applyFont="1" applyFill="1" applyBorder="1" applyAlignment="1">
      <alignment horizontal="left" vertical="center"/>
    </xf>
    <xf numFmtId="0" fontId="4" fillId="11" borderId="23" xfId="0" applyFont="1" applyFill="1" applyBorder="1" applyAlignment="1">
      <alignment horizontal="left" vertical="center"/>
    </xf>
    <xf numFmtId="0" fontId="5" fillId="14" borderId="9" xfId="0" applyFont="1" applyFill="1" applyBorder="1" applyAlignment="1">
      <alignment horizontal="center" vertical="center" wrapText="1"/>
    </xf>
    <xf numFmtId="10" fontId="26" fillId="0" borderId="25" xfId="0" applyNumberFormat="1" applyFont="1" applyBorder="1" applyAlignment="1">
      <alignment horizontal="center" vertical="center"/>
    </xf>
    <xf numFmtId="168" fontId="4" fillId="0" borderId="17" xfId="0" applyNumberFormat="1" applyFont="1" applyBorder="1" applyAlignment="1">
      <alignment horizontal="right" vertical="center"/>
    </xf>
    <xf numFmtId="9" fontId="4" fillId="0" borderId="16" xfId="0" applyNumberFormat="1" applyFont="1" applyBorder="1" applyAlignment="1">
      <alignment horizontal="center" vertical="center"/>
    </xf>
    <xf numFmtId="10" fontId="4" fillId="0" borderId="0" xfId="2" applyNumberFormat="1" applyFont="1" applyFill="1" applyBorder="1" applyAlignment="1" applyProtection="1">
      <alignment horizontal="center" vertical="center"/>
      <protection locked="0"/>
    </xf>
    <xf numFmtId="44" fontId="5" fillId="14" borderId="30" xfId="1" applyFont="1" applyFill="1" applyBorder="1" applyAlignment="1">
      <alignment vertical="center"/>
    </xf>
    <xf numFmtId="44" fontId="5" fillId="14" borderId="31" xfId="1" applyFont="1" applyFill="1" applyBorder="1" applyAlignment="1">
      <alignment vertical="center"/>
    </xf>
    <xf numFmtId="10" fontId="5" fillId="14" borderId="21" xfId="0" applyNumberFormat="1" applyFont="1" applyFill="1" applyBorder="1" applyAlignment="1">
      <alignment horizontal="center" vertical="center"/>
    </xf>
    <xf numFmtId="44" fontId="5" fillId="14" borderId="21" xfId="1" applyFont="1" applyFill="1" applyBorder="1" applyAlignment="1">
      <alignment horizontal="right" vertical="center"/>
    </xf>
    <xf numFmtId="10" fontId="5" fillId="21" borderId="16" xfId="0" applyNumberFormat="1" applyFont="1" applyFill="1" applyBorder="1" applyAlignment="1">
      <alignment horizontal="center" vertical="center"/>
    </xf>
    <xf numFmtId="44" fontId="4" fillId="21" borderId="16" xfId="1" applyFont="1" applyFill="1" applyBorder="1" applyAlignment="1">
      <alignment horizontal="right" vertical="center"/>
    </xf>
    <xf numFmtId="10" fontId="27" fillId="0" borderId="25" xfId="0" applyNumberFormat="1" applyFont="1" applyBorder="1" applyAlignment="1">
      <alignment horizontal="center" vertical="center"/>
    </xf>
    <xf numFmtId="0" fontId="28" fillId="23" borderId="25" xfId="0" applyFont="1" applyFill="1" applyBorder="1" applyAlignment="1">
      <alignment horizontal="center" vertical="center"/>
    </xf>
    <xf numFmtId="10" fontId="4" fillId="14" borderId="21" xfId="0" applyNumberFormat="1" applyFont="1" applyFill="1" applyBorder="1" applyAlignment="1">
      <alignment horizontal="center" vertical="center"/>
    </xf>
    <xf numFmtId="44" fontId="5" fillId="0" borderId="16" xfId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44" fontId="0" fillId="0" borderId="1" xfId="0" applyNumberFormat="1" applyBorder="1" applyAlignment="1">
      <alignment horizontal="center"/>
    </xf>
    <xf numFmtId="0" fontId="14" fillId="20" borderId="1" xfId="0" applyFont="1" applyFill="1" applyBorder="1" applyAlignment="1">
      <alignment horizontal="center" vertical="center" wrapText="1"/>
    </xf>
    <xf numFmtId="0" fontId="21" fillId="20" borderId="1" xfId="0" applyFont="1" applyFill="1" applyBorder="1" applyAlignment="1">
      <alignment horizontal="center" vertical="center"/>
    </xf>
    <xf numFmtId="171" fontId="21" fillId="20" borderId="1" xfId="0" applyNumberFormat="1" applyFont="1" applyFill="1" applyBorder="1" applyAlignment="1">
      <alignment horizontal="center" vertical="center"/>
    </xf>
    <xf numFmtId="166" fontId="4" fillId="0" borderId="0" xfId="0" applyNumberFormat="1" applyFont="1" applyAlignment="1">
      <alignment vertical="center"/>
    </xf>
    <xf numFmtId="172" fontId="0" fillId="0" borderId="0" xfId="0" applyNumberFormat="1"/>
    <xf numFmtId="173" fontId="24" fillId="0" borderId="1" xfId="0" applyNumberFormat="1" applyFont="1" applyBorder="1" applyAlignment="1">
      <alignment horizontal="center"/>
    </xf>
    <xf numFmtId="4" fontId="4" fillId="8" borderId="1" xfId="0" applyNumberFormat="1" applyFont="1" applyFill="1" applyBorder="1" applyAlignment="1">
      <alignment horizontal="center" vertical="center" wrapText="1"/>
    </xf>
    <xf numFmtId="4" fontId="4" fillId="9" borderId="1" xfId="0" applyNumberFormat="1" applyFont="1" applyFill="1" applyBorder="1" applyAlignment="1">
      <alignment horizontal="center" vertical="center" wrapText="1"/>
    </xf>
    <xf numFmtId="173" fontId="24" fillId="0" borderId="1" xfId="0" applyNumberFormat="1" applyFont="1" applyBorder="1" applyAlignment="1">
      <alignment horizontal="center" vertical="center"/>
    </xf>
    <xf numFmtId="0" fontId="4" fillId="9" borderId="1" xfId="0" applyFont="1" applyFill="1" applyBorder="1" applyAlignment="1">
      <alignment horizontal="left" vertical="center" wrapText="1"/>
    </xf>
    <xf numFmtId="2" fontId="5" fillId="9" borderId="1" xfId="0" applyNumberFormat="1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2" fontId="4" fillId="9" borderId="1" xfId="0" applyNumberFormat="1" applyFont="1" applyFill="1" applyBorder="1" applyAlignment="1">
      <alignment horizontal="center" vertical="center" wrapText="1"/>
    </xf>
    <xf numFmtId="0" fontId="0" fillId="0" borderId="43" xfId="0" applyBorder="1"/>
    <xf numFmtId="0" fontId="0" fillId="0" borderId="2" xfId="0" applyBorder="1"/>
    <xf numFmtId="0" fontId="0" fillId="0" borderId="3" xfId="0" applyBorder="1"/>
    <xf numFmtId="0" fontId="6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vertical="center" wrapText="1"/>
    </xf>
    <xf numFmtId="0" fontId="4" fillId="6" borderId="1" xfId="0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center" vertical="center" wrapText="1"/>
    </xf>
    <xf numFmtId="2" fontId="5" fillId="6" borderId="1" xfId="0" applyNumberFormat="1" applyFont="1" applyFill="1" applyBorder="1" applyAlignment="1">
      <alignment horizontal="center" vertical="center" wrapText="1"/>
    </xf>
    <xf numFmtId="2" fontId="4" fillId="6" borderId="1" xfId="0" applyNumberFormat="1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vertical="center" wrapText="1"/>
    </xf>
    <xf numFmtId="0" fontId="4" fillId="8" borderId="1" xfId="0" applyFont="1" applyFill="1" applyBorder="1" applyAlignment="1">
      <alignment horizontal="left" vertical="center" wrapText="1"/>
    </xf>
    <xf numFmtId="164" fontId="4" fillId="8" borderId="1" xfId="0" applyNumberFormat="1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2" fontId="4" fillId="8" borderId="1" xfId="0" applyNumberFormat="1" applyFont="1" applyFill="1" applyBorder="1" applyAlignment="1">
      <alignment horizontal="center" vertical="center" wrapText="1"/>
    </xf>
    <xf numFmtId="4" fontId="4" fillId="10" borderId="1" xfId="0" applyNumberFormat="1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center" vertical="center" wrapText="1"/>
    </xf>
    <xf numFmtId="4" fontId="4" fillId="11" borderId="1" xfId="0" applyNumberFormat="1" applyFont="1" applyFill="1" applyBorder="1" applyAlignment="1">
      <alignment horizontal="center" vertical="center" wrapText="1"/>
    </xf>
    <xf numFmtId="1" fontId="6" fillId="4" borderId="1" xfId="0" applyNumberFormat="1" applyFont="1" applyFill="1" applyBorder="1" applyAlignment="1">
      <alignment horizontal="center" vertical="center" wrapText="1"/>
    </xf>
    <xf numFmtId="0" fontId="31" fillId="26" borderId="1" xfId="0" applyFont="1" applyFill="1" applyBorder="1" applyAlignment="1">
      <alignment horizontal="center" vertical="center" wrapText="1"/>
    </xf>
    <xf numFmtId="0" fontId="31" fillId="26" borderId="43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4" fontId="0" fillId="0" borderId="0" xfId="0" applyNumberFormat="1"/>
    <xf numFmtId="168" fontId="4" fillId="0" borderId="19" xfId="0" applyNumberFormat="1" applyFont="1" applyBorder="1" applyAlignment="1">
      <alignment horizontal="right" vertical="center"/>
    </xf>
    <xf numFmtId="10" fontId="26" fillId="0" borderId="50" xfId="0" applyNumberFormat="1" applyFont="1" applyBorder="1" applyAlignment="1">
      <alignment horizontal="center" vertical="center"/>
    </xf>
    <xf numFmtId="10" fontId="5" fillId="14" borderId="24" xfId="1" applyNumberFormat="1" applyFont="1" applyFill="1" applyBorder="1" applyAlignment="1">
      <alignment vertical="center"/>
    </xf>
    <xf numFmtId="10" fontId="26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9" fontId="9" fillId="0" borderId="1" xfId="3" applyBorder="1" applyAlignment="1">
      <alignment horizontal="center" vertical="center"/>
    </xf>
    <xf numFmtId="0" fontId="14" fillId="20" borderId="42" xfId="0" applyFont="1" applyFill="1" applyBorder="1" applyAlignment="1">
      <alignment horizontal="center" vertical="center"/>
    </xf>
    <xf numFmtId="169" fontId="15" fillId="20" borderId="43" xfId="3" applyFont="1" applyFill="1" applyBorder="1" applyAlignment="1">
      <alignment horizontal="center" vertical="center"/>
    </xf>
    <xf numFmtId="0" fontId="16" fillId="0" borderId="42" xfId="0" applyFont="1" applyBorder="1" applyAlignment="1">
      <alignment horizontal="center" vertical="center"/>
    </xf>
    <xf numFmtId="169" fontId="9" fillId="0" borderId="43" xfId="3" applyBorder="1" applyAlignment="1">
      <alignment horizontal="center" vertical="center"/>
    </xf>
    <xf numFmtId="169" fontId="9" fillId="0" borderId="3" xfId="3" applyBorder="1" applyAlignment="1">
      <alignment horizontal="center" vertical="center"/>
    </xf>
    <xf numFmtId="169" fontId="15" fillId="0" borderId="0" xfId="3" applyFont="1" applyBorder="1" applyAlignment="1">
      <alignment horizontal="right" vertical="center"/>
    </xf>
    <xf numFmtId="169" fontId="0" fillId="0" borderId="43" xfId="0" applyNumberFormat="1" applyBorder="1"/>
    <xf numFmtId="171" fontId="16" fillId="0" borderId="1" xfId="0" applyNumberFormat="1" applyFont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21" fillId="20" borderId="43" xfId="0" applyFont="1" applyFill="1" applyBorder="1" applyAlignment="1">
      <alignment horizontal="center" vertical="center"/>
    </xf>
    <xf numFmtId="0" fontId="22" fillId="12" borderId="0" xfId="0" applyFont="1" applyFill="1" applyAlignment="1">
      <alignment vertical="center"/>
    </xf>
    <xf numFmtId="0" fontId="22" fillId="0" borderId="0" xfId="0" applyFont="1" applyAlignment="1">
      <alignment vertical="center"/>
    </xf>
    <xf numFmtId="0" fontId="8" fillId="13" borderId="12" xfId="0" applyFont="1" applyFill="1" applyBorder="1" applyAlignment="1">
      <alignment vertical="center"/>
    </xf>
    <xf numFmtId="0" fontId="4" fillId="13" borderId="0" xfId="0" applyFont="1" applyFill="1" applyAlignment="1">
      <alignment vertical="center"/>
    </xf>
    <xf numFmtId="0" fontId="7" fillId="13" borderId="0" xfId="0" applyFont="1" applyFill="1" applyAlignment="1">
      <alignment horizontal="right" vertical="center"/>
    </xf>
    <xf numFmtId="0" fontId="7" fillId="13" borderId="0" xfId="0" applyFont="1" applyFill="1" applyAlignment="1">
      <alignment horizontal="center" vertical="center"/>
    </xf>
    <xf numFmtId="0" fontId="5" fillId="13" borderId="11" xfId="0" applyFont="1" applyFill="1" applyBorder="1" applyAlignment="1">
      <alignment horizontal="center" vertical="center" wrapText="1"/>
    </xf>
    <xf numFmtId="0" fontId="23" fillId="22" borderId="45" xfId="0" applyFont="1" applyFill="1" applyBorder="1" applyAlignment="1">
      <alignment horizontal="center" wrapText="1"/>
    </xf>
    <xf numFmtId="0" fontId="23" fillId="22" borderId="46" xfId="0" applyFont="1" applyFill="1" applyBorder="1" applyAlignment="1">
      <alignment horizontal="center" wrapText="1"/>
    </xf>
    <xf numFmtId="172" fontId="4" fillId="0" borderId="43" xfId="0" applyNumberFormat="1" applyFont="1" applyBorder="1" applyAlignment="1">
      <alignment horizontal="center" vertical="center"/>
    </xf>
    <xf numFmtId="173" fontId="23" fillId="21" borderId="2" xfId="0" applyNumberFormat="1" applyFont="1" applyFill="1" applyBorder="1" applyAlignment="1">
      <alignment horizontal="center"/>
    </xf>
    <xf numFmtId="166" fontId="4" fillId="21" borderId="3" xfId="0" applyNumberFormat="1" applyFont="1" applyFill="1" applyBorder="1" applyAlignment="1">
      <alignment horizontal="center" vertical="center"/>
    </xf>
    <xf numFmtId="0" fontId="32" fillId="20" borderId="1" xfId="0" applyFont="1" applyFill="1" applyBorder="1" applyAlignment="1">
      <alignment horizontal="center" vertical="center" wrapText="1"/>
    </xf>
    <xf numFmtId="169" fontId="33" fillId="20" borderId="1" xfId="3" applyFont="1" applyFill="1" applyBorder="1" applyAlignment="1">
      <alignment horizontal="center" vertical="center" wrapText="1"/>
    </xf>
    <xf numFmtId="0" fontId="33" fillId="20" borderId="1" xfId="0" applyFont="1" applyFill="1" applyBorder="1" applyAlignment="1">
      <alignment horizontal="center" vertical="center" wrapText="1"/>
    </xf>
    <xf numFmtId="171" fontId="33" fillId="20" borderId="1" xfId="0" applyNumberFormat="1" applyFont="1" applyFill="1" applyBorder="1" applyAlignment="1">
      <alignment horizontal="center" vertical="center" wrapText="1"/>
    </xf>
    <xf numFmtId="0" fontId="33" fillId="20" borderId="43" xfId="0" applyFont="1" applyFill="1" applyBorder="1" applyAlignment="1">
      <alignment horizontal="center" vertical="center" wrapText="1"/>
    </xf>
    <xf numFmtId="0" fontId="0" fillId="0" borderId="40" xfId="0" applyBorder="1" applyAlignment="1">
      <alignment wrapText="1"/>
    </xf>
    <xf numFmtId="0" fontId="0" fillId="0" borderId="0" xfId="0" quotePrefix="1"/>
    <xf numFmtId="175" fontId="0" fillId="0" borderId="0" xfId="0" applyNumberFormat="1"/>
    <xf numFmtId="175" fontId="15" fillId="20" borderId="1" xfId="3" applyNumberFormat="1" applyFont="1" applyFill="1" applyBorder="1" applyAlignment="1">
      <alignment horizontal="center" vertical="center" wrapText="1"/>
    </xf>
    <xf numFmtId="175" fontId="9" fillId="0" borderId="1" xfId="3" applyNumberFormat="1" applyBorder="1" applyAlignment="1">
      <alignment horizontal="center" vertical="center"/>
    </xf>
    <xf numFmtId="175" fontId="15" fillId="0" borderId="0" xfId="3" applyNumberFormat="1" applyFont="1" applyBorder="1" applyAlignment="1">
      <alignment horizontal="right" vertical="center"/>
    </xf>
    <xf numFmtId="175" fontId="12" fillId="0" borderId="1" xfId="0" applyNumberFormat="1" applyFont="1" applyBorder="1" applyAlignment="1">
      <alignment horizontal="center" vertical="center" wrapText="1"/>
    </xf>
    <xf numFmtId="175" fontId="0" fillId="0" borderId="1" xfId="0" applyNumberFormat="1" applyBorder="1" applyAlignment="1">
      <alignment horizontal="center"/>
    </xf>
    <xf numFmtId="0" fontId="0" fillId="0" borderId="41" xfId="0" applyBorder="1" applyAlignment="1">
      <alignment wrapText="1"/>
    </xf>
    <xf numFmtId="44" fontId="4" fillId="27" borderId="16" xfId="1" applyFont="1" applyFill="1" applyBorder="1" applyAlignment="1">
      <alignment vertical="center"/>
    </xf>
    <xf numFmtId="0" fontId="4" fillId="0" borderId="0" xfId="0" applyFont="1" applyAlignment="1">
      <alignment horizontal="justify" vertical="center" wrapText="1"/>
    </xf>
    <xf numFmtId="0" fontId="0" fillId="0" borderId="1" xfId="0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4" fillId="0" borderId="6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35" fillId="0" borderId="1" xfId="0" applyFont="1" applyBorder="1" applyAlignment="1">
      <alignment horizontal="center" vertical="center"/>
    </xf>
    <xf numFmtId="175" fontId="36" fillId="0" borderId="1" xfId="3" applyNumberFormat="1" applyFont="1" applyBorder="1" applyAlignment="1">
      <alignment horizontal="center" vertical="center"/>
    </xf>
    <xf numFmtId="0" fontId="35" fillId="0" borderId="0" xfId="0" applyFont="1"/>
    <xf numFmtId="0" fontId="14" fillId="20" borderId="1" xfId="0" applyFont="1" applyFill="1" applyBorder="1" applyAlignment="1">
      <alignment horizontal="center" vertical="center"/>
    </xf>
    <xf numFmtId="169" fontId="15" fillId="20" borderId="1" xfId="3" applyFont="1" applyFill="1" applyBorder="1" applyAlignment="1">
      <alignment horizontal="center" vertical="center"/>
    </xf>
    <xf numFmtId="169" fontId="36" fillId="0" borderId="1" xfId="3" applyFont="1" applyBorder="1" applyAlignment="1">
      <alignment horizontal="center" vertical="center"/>
    </xf>
    <xf numFmtId="169" fontId="0" fillId="0" borderId="1" xfId="0" applyNumberFormat="1" applyBorder="1" applyAlignment="1">
      <alignment horizontal="center"/>
    </xf>
    <xf numFmtId="0" fontId="0" fillId="0" borderId="1" xfId="0" applyBorder="1" applyAlignment="1">
      <alignment wrapText="1"/>
    </xf>
    <xf numFmtId="175" fontId="0" fillId="0" borderId="1" xfId="0" applyNumberFormat="1" applyBorder="1"/>
    <xf numFmtId="0" fontId="0" fillId="0" borderId="1" xfId="0" applyBorder="1" applyAlignment="1">
      <alignment vertical="center"/>
    </xf>
    <xf numFmtId="175" fontId="0" fillId="0" borderId="1" xfId="0" applyNumberFormat="1" applyBorder="1" applyAlignment="1">
      <alignment vertical="center"/>
    </xf>
    <xf numFmtId="2" fontId="0" fillId="0" borderId="1" xfId="0" applyNumberFormat="1" applyBorder="1"/>
    <xf numFmtId="0" fontId="16" fillId="12" borderId="1" xfId="0" applyFont="1" applyFill="1" applyBorder="1" applyAlignment="1">
      <alignment horizontal="center" vertical="center"/>
    </xf>
    <xf numFmtId="0" fontId="34" fillId="11" borderId="1" xfId="0" applyFont="1" applyFill="1" applyBorder="1" applyAlignment="1">
      <alignment horizontal="center" vertical="center" wrapText="1"/>
    </xf>
    <xf numFmtId="176" fontId="9" fillId="0" borderId="1" xfId="3" applyNumberFormat="1" applyBorder="1" applyAlignment="1">
      <alignment horizontal="center" vertical="center"/>
    </xf>
    <xf numFmtId="176" fontId="9" fillId="2" borderId="1" xfId="3" applyNumberFormat="1" applyFill="1" applyBorder="1" applyAlignment="1">
      <alignment horizontal="center" vertical="center"/>
    </xf>
    <xf numFmtId="0" fontId="12" fillId="12" borderId="1" xfId="0" applyFont="1" applyFill="1" applyBorder="1" applyAlignment="1">
      <alignment horizontal="center" vertical="center" wrapText="1"/>
    </xf>
    <xf numFmtId="0" fontId="13" fillId="12" borderId="1" xfId="0" applyFont="1" applyFill="1" applyBorder="1" applyAlignment="1">
      <alignment horizontal="center" vertical="center"/>
    </xf>
    <xf numFmtId="0" fontId="34" fillId="12" borderId="1" xfId="0" applyFont="1" applyFill="1" applyBorder="1" applyAlignment="1">
      <alignment horizontal="left" vertical="center" wrapText="1"/>
    </xf>
    <xf numFmtId="0" fontId="37" fillId="12" borderId="1" xfId="0" applyFont="1" applyFill="1" applyBorder="1" applyAlignment="1">
      <alignment vertical="center" wrapText="1"/>
    </xf>
    <xf numFmtId="0" fontId="13" fillId="12" borderId="1" xfId="0" applyFont="1" applyFill="1" applyBorder="1" applyAlignment="1">
      <alignment horizontal="justify" vertical="center"/>
    </xf>
    <xf numFmtId="0" fontId="0" fillId="12" borderId="1" xfId="0" applyFill="1" applyBorder="1" applyAlignment="1">
      <alignment wrapText="1"/>
    </xf>
    <xf numFmtId="0" fontId="0" fillId="12" borderId="1" xfId="0" applyFill="1" applyBorder="1"/>
    <xf numFmtId="0" fontId="0" fillId="12" borderId="0" xfId="0" applyFill="1"/>
    <xf numFmtId="0" fontId="13" fillId="12" borderId="1" xfId="0" applyFont="1" applyFill="1" applyBorder="1" applyAlignment="1">
      <alignment horizontal="center" vertical="center" wrapText="1"/>
    </xf>
    <xf numFmtId="0" fontId="30" fillId="12" borderId="1" xfId="0" applyFont="1" applyFill="1" applyBorder="1" applyAlignment="1">
      <alignment horizontal="justify" wrapText="1"/>
    </xf>
    <xf numFmtId="0" fontId="16" fillId="12" borderId="42" xfId="0" applyFont="1" applyFill="1" applyBorder="1" applyAlignment="1">
      <alignment horizontal="center" vertical="center"/>
    </xf>
    <xf numFmtId="0" fontId="0" fillId="12" borderId="1" xfId="0" applyFill="1" applyBorder="1" applyAlignment="1">
      <alignment horizontal="left" vertical="center" wrapText="1"/>
    </xf>
    <xf numFmtId="0" fontId="16" fillId="12" borderId="1" xfId="0" applyFont="1" applyFill="1" applyBorder="1" applyAlignment="1">
      <alignment horizontal="center" vertical="center" wrapText="1"/>
    </xf>
    <xf numFmtId="0" fontId="16" fillId="12" borderId="42" xfId="0" applyFont="1" applyFill="1" applyBorder="1" applyAlignment="1">
      <alignment horizontal="center"/>
    </xf>
    <xf numFmtId="0" fontId="16" fillId="12" borderId="1" xfId="0" applyFont="1" applyFill="1" applyBorder="1" applyAlignment="1">
      <alignment horizontal="center" wrapText="1"/>
    </xf>
    <xf numFmtId="0" fontId="17" fillId="12" borderId="1" xfId="0" applyFont="1" applyFill="1" applyBorder="1" applyAlignment="1">
      <alignment horizontal="justify" vertical="center" wrapText="1"/>
    </xf>
    <xf numFmtId="0" fontId="18" fillId="12" borderId="1" xfId="0" applyFont="1" applyFill="1" applyBorder="1" applyAlignment="1">
      <alignment horizontal="justify" vertical="center" wrapText="1"/>
    </xf>
    <xf numFmtId="0" fontId="19" fillId="12" borderId="1" xfId="0" applyFont="1" applyFill="1" applyBorder="1" applyAlignment="1">
      <alignment horizontal="justify" vertical="center" wrapText="1"/>
    </xf>
    <xf numFmtId="2" fontId="16" fillId="12" borderId="1" xfId="0" applyNumberFormat="1" applyFont="1" applyFill="1" applyBorder="1" applyAlignment="1">
      <alignment horizontal="left" vertical="center" wrapText="1"/>
    </xf>
    <xf numFmtId="0" fontId="16" fillId="12" borderId="16" xfId="0" applyFont="1" applyFill="1" applyBorder="1" applyAlignment="1">
      <alignment horizontal="center" wrapText="1"/>
    </xf>
    <xf numFmtId="0" fontId="16" fillId="12" borderId="1" xfId="0" applyFont="1" applyFill="1" applyBorder="1" applyAlignment="1">
      <alignment horizontal="center"/>
    </xf>
    <xf numFmtId="0" fontId="20" fillId="12" borderId="1" xfId="0" applyFont="1" applyFill="1" applyBorder="1" applyAlignment="1">
      <alignment horizontal="center" wrapText="1"/>
    </xf>
    <xf numFmtId="0" fontId="34" fillId="12" borderId="1" xfId="0" applyFont="1" applyFill="1" applyBorder="1" applyAlignment="1">
      <alignment horizontal="center" vertical="center" wrapText="1"/>
    </xf>
    <xf numFmtId="0" fontId="20" fillId="12" borderId="1" xfId="0" applyFont="1" applyFill="1" applyBorder="1" applyAlignment="1">
      <alignment horizontal="center" vertical="center"/>
    </xf>
    <xf numFmtId="0" fontId="17" fillId="12" borderId="1" xfId="0" applyFont="1" applyFill="1" applyBorder="1" applyAlignment="1">
      <alignment horizontal="center" vertical="center" wrapText="1"/>
    </xf>
    <xf numFmtId="0" fontId="34" fillId="11" borderId="1" xfId="0" applyFont="1" applyFill="1" applyBorder="1" applyAlignment="1">
      <alignment horizontal="left" vertical="center" wrapText="1"/>
    </xf>
    <xf numFmtId="0" fontId="4" fillId="12" borderId="1" xfId="0" applyFont="1" applyFill="1" applyBorder="1" applyAlignment="1">
      <alignment horizontal="justify" vertical="center" wrapText="1"/>
    </xf>
    <xf numFmtId="10" fontId="0" fillId="0" borderId="0" xfId="0" applyNumberFormat="1"/>
    <xf numFmtId="0" fontId="0" fillId="21" borderId="0" xfId="0" applyFill="1"/>
    <xf numFmtId="44" fontId="0" fillId="0" borderId="0" xfId="0" applyNumberFormat="1"/>
    <xf numFmtId="0" fontId="1" fillId="0" borderId="1" xfId="0" applyFont="1" applyBorder="1" applyAlignment="1">
      <alignment horizontal="left"/>
    </xf>
    <xf numFmtId="0" fontId="31" fillId="26" borderId="44" xfId="0" applyFont="1" applyFill="1" applyBorder="1" applyAlignment="1">
      <alignment horizontal="center" vertical="center"/>
    </xf>
    <xf numFmtId="0" fontId="31" fillId="26" borderId="45" xfId="0" applyFont="1" applyFill="1" applyBorder="1" applyAlignment="1">
      <alignment horizontal="center" vertical="center"/>
    </xf>
    <xf numFmtId="0" fontId="31" fillId="26" borderId="42" xfId="0" applyFont="1" applyFill="1" applyBorder="1" applyAlignment="1">
      <alignment horizontal="center" vertical="center"/>
    </xf>
    <xf numFmtId="0" fontId="31" fillId="26" borderId="1" xfId="0" applyFont="1" applyFill="1" applyBorder="1" applyAlignment="1">
      <alignment horizontal="center" vertical="center"/>
    </xf>
    <xf numFmtId="0" fontId="31" fillId="26" borderId="45" xfId="0" applyFont="1" applyFill="1" applyBorder="1" applyAlignment="1">
      <alignment horizontal="center" vertical="center" wrapText="1"/>
    </xf>
    <xf numFmtId="0" fontId="31" fillId="26" borderId="46" xfId="0" applyFont="1" applyFill="1" applyBorder="1" applyAlignment="1">
      <alignment horizontal="center" vertical="center" wrapText="1"/>
    </xf>
    <xf numFmtId="0" fontId="0" fillId="0" borderId="42" xfId="0" applyBorder="1" applyAlignment="1">
      <alignment horizontal="center" vertical="center"/>
    </xf>
    <xf numFmtId="0" fontId="31" fillId="26" borderId="39" xfId="0" applyFont="1" applyFill="1" applyBorder="1" applyAlignment="1">
      <alignment horizontal="center" vertical="center"/>
    </xf>
    <xf numFmtId="0" fontId="31" fillId="26" borderId="0" xfId="0" applyFont="1" applyFill="1" applyAlignment="1">
      <alignment horizontal="center" vertical="center"/>
    </xf>
    <xf numFmtId="0" fontId="31" fillId="26" borderId="38" xfId="0" applyFont="1" applyFill="1" applyBorder="1" applyAlignment="1">
      <alignment horizontal="center" vertical="center"/>
    </xf>
    <xf numFmtId="0" fontId="1" fillId="0" borderId="47" xfId="0" applyFont="1" applyBorder="1" applyAlignment="1">
      <alignment horizontal="left"/>
    </xf>
    <xf numFmtId="0" fontId="1" fillId="0" borderId="48" xfId="0" applyFont="1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6" fillId="4" borderId="1" xfId="0" applyFont="1" applyFill="1" applyBorder="1" applyAlignment="1">
      <alignment horizontal="right" vertical="center" wrapText="1"/>
    </xf>
    <xf numFmtId="0" fontId="3" fillId="3" borderId="0" xfId="0" applyFont="1" applyFill="1" applyAlignment="1">
      <alignment horizontal="center" vertical="center" wrapText="1"/>
    </xf>
    <xf numFmtId="0" fontId="4" fillId="2" borderId="20" xfId="0" applyFont="1" applyFill="1" applyBorder="1" applyAlignment="1">
      <alignment vertical="center"/>
    </xf>
    <xf numFmtId="0" fontId="5" fillId="2" borderId="4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/>
    </xf>
    <xf numFmtId="0" fontId="4" fillId="2" borderId="16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4" fillId="2" borderId="4" xfId="0" applyFont="1" applyFill="1" applyBorder="1" applyAlignment="1">
      <alignment vertical="center"/>
    </xf>
    <xf numFmtId="0" fontId="6" fillId="16" borderId="28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0" fontId="5" fillId="14" borderId="16" xfId="0" applyFont="1" applyFill="1" applyBorder="1" applyAlignment="1">
      <alignment horizontal="left" vertical="center"/>
    </xf>
    <xf numFmtId="0" fontId="4" fillId="0" borderId="16" xfId="0" applyFont="1" applyBorder="1" applyAlignment="1">
      <alignment horizontal="left" vertical="center"/>
    </xf>
    <xf numFmtId="0" fontId="4" fillId="0" borderId="16" xfId="0" applyFont="1" applyBorder="1" applyAlignment="1">
      <alignment vertical="center"/>
    </xf>
    <xf numFmtId="1" fontId="4" fillId="2" borderId="16" xfId="0" applyNumberFormat="1" applyFont="1" applyFill="1" applyBorder="1" applyAlignment="1">
      <alignment vertical="center"/>
    </xf>
    <xf numFmtId="1" fontId="5" fillId="17" borderId="18" xfId="0" applyNumberFormat="1" applyFont="1" applyFill="1" applyBorder="1" applyAlignment="1">
      <alignment vertical="center"/>
    </xf>
    <xf numFmtId="0" fontId="5" fillId="17" borderId="18" xfId="0" applyFont="1" applyFill="1" applyBorder="1" applyAlignment="1">
      <alignment vertical="center"/>
    </xf>
    <xf numFmtId="167" fontId="5" fillId="0" borderId="17" xfId="0" applyNumberFormat="1" applyFont="1" applyBorder="1" applyAlignment="1">
      <alignment horizontal="center" vertical="center"/>
    </xf>
    <xf numFmtId="167" fontId="5" fillId="0" borderId="18" xfId="0" applyNumberFormat="1" applyFont="1" applyBorder="1" applyAlignment="1">
      <alignment horizontal="center" vertical="center"/>
    </xf>
    <xf numFmtId="49" fontId="5" fillId="0" borderId="17" xfId="0" applyNumberFormat="1" applyFont="1" applyBorder="1" applyAlignment="1">
      <alignment horizontal="center" vertical="center"/>
    </xf>
    <xf numFmtId="49" fontId="5" fillId="0" borderId="18" xfId="0" applyNumberFormat="1" applyFont="1" applyBorder="1" applyAlignment="1">
      <alignment horizontal="center" vertical="center"/>
    </xf>
    <xf numFmtId="167" fontId="5" fillId="14" borderId="16" xfId="0" applyNumberFormat="1" applyFont="1" applyFill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9" xfId="0" applyFont="1" applyBorder="1" applyAlignment="1">
      <alignment vertical="center"/>
    </xf>
    <xf numFmtId="0" fontId="25" fillId="18" borderId="16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5" fillId="14" borderId="16" xfId="0" applyFont="1" applyFill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7" xfId="0" applyFont="1" applyBorder="1" applyAlignment="1">
      <alignment horizontal="left" vertical="center"/>
    </xf>
    <xf numFmtId="0" fontId="4" fillId="0" borderId="19" xfId="0" applyFont="1" applyBorder="1" applyAlignment="1">
      <alignment horizontal="left" vertical="center"/>
    </xf>
    <xf numFmtId="0" fontId="5" fillId="0" borderId="17" xfId="0" applyFont="1" applyBorder="1" applyAlignment="1">
      <alignment horizontal="left" vertical="center"/>
    </xf>
    <xf numFmtId="0" fontId="5" fillId="0" borderId="19" xfId="0" applyFont="1" applyBorder="1" applyAlignment="1">
      <alignment horizontal="left" vertical="center"/>
    </xf>
    <xf numFmtId="0" fontId="5" fillId="14" borderId="21" xfId="0" applyFont="1" applyFill="1" applyBorder="1" applyAlignment="1">
      <alignment horizontal="center" vertical="center"/>
    </xf>
    <xf numFmtId="0" fontId="27" fillId="23" borderId="32" xfId="0" applyFont="1" applyFill="1" applyBorder="1" applyAlignment="1">
      <alignment horizontal="left" vertical="center" wrapText="1"/>
    </xf>
    <xf numFmtId="0" fontId="4" fillId="11" borderId="17" xfId="0" applyFont="1" applyFill="1" applyBorder="1" applyAlignment="1">
      <alignment horizontal="left" vertical="center"/>
    </xf>
    <xf numFmtId="0" fontId="4" fillId="11" borderId="19" xfId="0" applyFont="1" applyFill="1" applyBorder="1" applyAlignment="1">
      <alignment horizontal="left" vertical="center"/>
    </xf>
    <xf numFmtId="0" fontId="4" fillId="11" borderId="23" xfId="0" applyFont="1" applyFill="1" applyBorder="1" applyAlignment="1">
      <alignment horizontal="left" vertical="center"/>
    </xf>
    <xf numFmtId="0" fontId="4" fillId="0" borderId="18" xfId="0" applyFont="1" applyBorder="1" applyAlignment="1">
      <alignment horizontal="center" vertical="center"/>
    </xf>
    <xf numFmtId="0" fontId="27" fillId="23" borderId="33" xfId="0" applyFont="1" applyFill="1" applyBorder="1" applyAlignment="1">
      <alignment horizontal="left" vertical="center" wrapText="1"/>
    </xf>
    <xf numFmtId="0" fontId="27" fillId="0" borderId="26" xfId="0" applyFont="1" applyBorder="1" applyAlignment="1">
      <alignment horizontal="left" vertical="center" wrapText="1"/>
    </xf>
    <xf numFmtId="0" fontId="27" fillId="0" borderId="27" xfId="0" applyFont="1" applyBorder="1" applyAlignment="1">
      <alignment horizontal="left" vertical="center" wrapText="1"/>
    </xf>
    <xf numFmtId="44" fontId="4" fillId="0" borderId="51" xfId="1" applyFont="1" applyFill="1" applyBorder="1" applyAlignment="1">
      <alignment horizontal="center" vertical="center"/>
    </xf>
    <xf numFmtId="44" fontId="4" fillId="0" borderId="49" xfId="1" applyFont="1" applyFill="1" applyBorder="1" applyAlignment="1">
      <alignment horizontal="center" vertical="center"/>
    </xf>
    <xf numFmtId="44" fontId="4" fillId="0" borderId="17" xfId="1" applyFont="1" applyFill="1" applyBorder="1" applyAlignment="1">
      <alignment horizontal="center" vertical="center"/>
    </xf>
    <xf numFmtId="44" fontId="4" fillId="0" borderId="18" xfId="1" applyFont="1" applyFill="1" applyBorder="1" applyAlignment="1">
      <alignment horizontal="center" vertical="center"/>
    </xf>
    <xf numFmtId="44" fontId="5" fillId="14" borderId="17" xfId="1" applyFont="1" applyFill="1" applyBorder="1" applyAlignment="1">
      <alignment horizontal="center" vertical="center"/>
    </xf>
    <xf numFmtId="10" fontId="5" fillId="14" borderId="18" xfId="1" applyNumberFormat="1" applyFont="1" applyFill="1" applyBorder="1" applyAlignment="1">
      <alignment horizontal="center" vertical="center"/>
    </xf>
    <xf numFmtId="0" fontId="4" fillId="0" borderId="19" xfId="0" applyFont="1" applyBorder="1" applyAlignment="1">
      <alignment vertical="center" wrapText="1"/>
    </xf>
    <xf numFmtId="0" fontId="5" fillId="18" borderId="16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right" vertical="center"/>
    </xf>
    <xf numFmtId="0" fontId="4" fillId="0" borderId="18" xfId="0" applyFont="1" applyBorder="1" applyAlignment="1">
      <alignment horizontal="left" vertical="center"/>
    </xf>
    <xf numFmtId="0" fontId="4" fillId="2" borderId="19" xfId="0" applyFont="1" applyFill="1" applyBorder="1" applyAlignment="1">
      <alignment vertical="center"/>
    </xf>
    <xf numFmtId="0" fontId="5" fillId="14" borderId="29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10" fillId="14" borderId="0" xfId="0" applyFont="1" applyFill="1" applyAlignment="1">
      <alignment horizontal="center" vertical="center"/>
    </xf>
    <xf numFmtId="0" fontId="8" fillId="13" borderId="5" xfId="0" applyFont="1" applyFill="1" applyBorder="1" applyAlignment="1">
      <alignment horizontal="left" vertical="center" wrapText="1"/>
    </xf>
    <xf numFmtId="0" fontId="8" fillId="13" borderId="6" xfId="0" applyFont="1" applyFill="1" applyBorder="1" applyAlignment="1">
      <alignment horizontal="left" vertical="center" wrapText="1"/>
    </xf>
    <xf numFmtId="0" fontId="5" fillId="14" borderId="8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14" borderId="13" xfId="0" applyFont="1" applyFill="1" applyBorder="1" applyAlignment="1">
      <alignment horizontal="left" vertical="center"/>
    </xf>
    <xf numFmtId="0" fontId="5" fillId="14" borderId="14" xfId="0" applyFont="1" applyFill="1" applyBorder="1" applyAlignment="1">
      <alignment horizontal="left" vertical="center"/>
    </xf>
    <xf numFmtId="0" fontId="24" fillId="0" borderId="42" xfId="0" applyFont="1" applyBorder="1" applyAlignment="1">
      <alignment vertical="center" wrapText="1"/>
    </xf>
    <xf numFmtId="0" fontId="24" fillId="0" borderId="1" xfId="0" applyFont="1" applyBorder="1" applyAlignment="1">
      <alignment vertical="center" wrapText="1"/>
    </xf>
    <xf numFmtId="172" fontId="24" fillId="0" borderId="1" xfId="0" applyNumberFormat="1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4" fillId="0" borderId="42" xfId="0" applyFont="1" applyBorder="1" applyAlignment="1">
      <alignment horizontal="left" wrapText="1"/>
    </xf>
    <xf numFmtId="0" fontId="24" fillId="0" borderId="1" xfId="0" applyFont="1" applyBorder="1" applyAlignment="1">
      <alignment horizontal="left" wrapText="1"/>
    </xf>
    <xf numFmtId="172" fontId="24" fillId="0" borderId="1" xfId="0" applyNumberFormat="1" applyFont="1" applyBorder="1" applyAlignment="1">
      <alignment horizontal="center"/>
    </xf>
    <xf numFmtId="172" fontId="24" fillId="0" borderId="34" xfId="0" applyNumberFormat="1" applyFont="1" applyBorder="1" applyAlignment="1">
      <alignment horizontal="center"/>
    </xf>
    <xf numFmtId="172" fontId="24" fillId="0" borderId="36" xfId="0" applyNumberFormat="1" applyFont="1" applyBorder="1" applyAlignment="1">
      <alignment horizontal="center"/>
    </xf>
    <xf numFmtId="0" fontId="24" fillId="0" borderId="52" xfId="0" applyFont="1" applyBorder="1" applyAlignment="1">
      <alignment horizontal="left" wrapText="1"/>
    </xf>
    <xf numFmtId="0" fontId="24" fillId="0" borderId="36" xfId="0" applyFont="1" applyBorder="1" applyAlignment="1">
      <alignment horizontal="left" wrapText="1"/>
    </xf>
    <xf numFmtId="0" fontId="24" fillId="0" borderId="1" xfId="0" applyFont="1" applyBorder="1" applyAlignment="1">
      <alignment horizontal="center"/>
    </xf>
    <xf numFmtId="0" fontId="23" fillId="21" borderId="60" xfId="0" applyFont="1" applyFill="1" applyBorder="1" applyAlignment="1">
      <alignment horizontal="center"/>
    </xf>
    <xf numFmtId="0" fontId="23" fillId="21" borderId="2" xfId="0" applyFont="1" applyFill="1" applyBorder="1" applyAlignment="1">
      <alignment horizontal="center"/>
    </xf>
    <xf numFmtId="172" fontId="23" fillId="21" borderId="2" xfId="0" applyNumberFormat="1" applyFont="1" applyFill="1" applyBorder="1" applyAlignment="1">
      <alignment horizontal="center"/>
    </xf>
    <xf numFmtId="0" fontId="24" fillId="0" borderId="42" xfId="0" applyFont="1" applyBorder="1" applyAlignment="1">
      <alignment horizontal="left" vertical="center" wrapText="1"/>
    </xf>
    <xf numFmtId="0" fontId="24" fillId="0" borderId="1" xfId="0" applyFont="1" applyBorder="1" applyAlignment="1">
      <alignment horizontal="left" vertical="center" wrapText="1"/>
    </xf>
    <xf numFmtId="0" fontId="23" fillId="22" borderId="44" xfId="0" applyFont="1" applyFill="1" applyBorder="1" applyAlignment="1">
      <alignment horizontal="center" vertical="center"/>
    </xf>
    <xf numFmtId="0" fontId="23" fillId="22" borderId="45" xfId="0" applyFont="1" applyFill="1" applyBorder="1" applyAlignment="1">
      <alignment horizontal="center" vertical="center"/>
    </xf>
    <xf numFmtId="0" fontId="23" fillId="22" borderId="45" xfId="0" applyFont="1" applyFill="1" applyBorder="1" applyAlignment="1">
      <alignment horizontal="center" wrapText="1"/>
    </xf>
    <xf numFmtId="0" fontId="23" fillId="12" borderId="0" xfId="0" applyFont="1" applyFill="1" applyAlignment="1">
      <alignment horizontal="center"/>
    </xf>
    <xf numFmtId="0" fontId="5" fillId="14" borderId="1" xfId="0" applyFont="1" applyFill="1" applyBorder="1" applyAlignment="1">
      <alignment horizontal="left" vertical="center"/>
    </xf>
    <xf numFmtId="0" fontId="22" fillId="12" borderId="57" xfId="0" applyFont="1" applyFill="1" applyBorder="1" applyAlignment="1">
      <alignment horizontal="center" vertical="center" wrapText="1"/>
    </xf>
    <xf numFmtId="0" fontId="22" fillId="12" borderId="58" xfId="0" applyFont="1" applyFill="1" applyBorder="1" applyAlignment="1">
      <alignment horizontal="center" vertical="center" wrapText="1"/>
    </xf>
    <xf numFmtId="0" fontId="22" fillId="12" borderId="59" xfId="0" applyFont="1" applyFill="1" applyBorder="1" applyAlignment="1">
      <alignment horizontal="center" vertical="center" wrapText="1"/>
    </xf>
    <xf numFmtId="0" fontId="22" fillId="22" borderId="54" xfId="0" applyFont="1" applyFill="1" applyBorder="1" applyAlignment="1">
      <alignment horizontal="center" vertical="center"/>
    </xf>
    <xf numFmtId="0" fontId="22" fillId="22" borderId="55" xfId="0" applyFont="1" applyFill="1" applyBorder="1" applyAlignment="1">
      <alignment horizontal="center" vertical="center"/>
    </xf>
    <xf numFmtId="0" fontId="22" fillId="22" borderId="56" xfId="0" applyFont="1" applyFill="1" applyBorder="1" applyAlignment="1">
      <alignment horizontal="center" vertical="center"/>
    </xf>
    <xf numFmtId="0" fontId="0" fillId="0" borderId="37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169" fontId="15" fillId="0" borderId="1" xfId="3" applyFont="1" applyBorder="1" applyAlignment="1">
      <alignment horizontal="right" vertical="center"/>
    </xf>
    <xf numFmtId="170" fontId="15" fillId="0" borderId="1" xfId="3" applyNumberFormat="1" applyFont="1" applyBorder="1" applyAlignment="1">
      <alignment horizontal="right" vertical="center"/>
    </xf>
    <xf numFmtId="0" fontId="1" fillId="0" borderId="44" xfId="0" applyFont="1" applyBorder="1" applyAlignment="1">
      <alignment horizontal="center"/>
    </xf>
    <xf numFmtId="0" fontId="1" fillId="0" borderId="45" xfId="0" applyFont="1" applyBorder="1" applyAlignment="1">
      <alignment horizontal="center"/>
    </xf>
    <xf numFmtId="0" fontId="1" fillId="0" borderId="46" xfId="0" applyFont="1" applyBorder="1" applyAlignment="1">
      <alignment horizontal="center"/>
    </xf>
    <xf numFmtId="169" fontId="15" fillId="0" borderId="52" xfId="3" applyFont="1" applyBorder="1" applyAlignment="1">
      <alignment horizontal="right" vertical="center"/>
    </xf>
    <xf numFmtId="169" fontId="15" fillId="0" borderId="35" xfId="3" applyFont="1" applyBorder="1" applyAlignment="1">
      <alignment horizontal="right" vertical="center"/>
    </xf>
    <xf numFmtId="169" fontId="15" fillId="0" borderId="36" xfId="3" applyFont="1" applyBorder="1" applyAlignment="1">
      <alignment horizontal="right" vertical="center"/>
    </xf>
    <xf numFmtId="170" fontId="15" fillId="0" borderId="52" xfId="3" applyNumberFormat="1" applyFont="1" applyBorder="1" applyAlignment="1">
      <alignment horizontal="right" vertical="center"/>
    </xf>
    <xf numFmtId="170" fontId="15" fillId="0" borderId="35" xfId="3" applyNumberFormat="1" applyFont="1" applyBorder="1" applyAlignment="1">
      <alignment horizontal="right" vertical="center"/>
    </xf>
    <xf numFmtId="170" fontId="15" fillId="0" borderId="36" xfId="3" applyNumberFormat="1" applyFont="1" applyBorder="1" applyAlignment="1">
      <alignment horizontal="right" vertical="center"/>
    </xf>
    <xf numFmtId="169" fontId="15" fillId="0" borderId="47" xfId="3" applyFont="1" applyBorder="1" applyAlignment="1">
      <alignment horizontal="right" vertical="center"/>
    </xf>
    <xf numFmtId="169" fontId="15" fillId="0" borderId="53" xfId="3" applyFont="1" applyBorder="1" applyAlignment="1">
      <alignment horizontal="right" vertical="center"/>
    </xf>
    <xf numFmtId="169" fontId="15" fillId="0" borderId="48" xfId="3" applyFont="1" applyBorder="1" applyAlignment="1">
      <alignment horizontal="right" vertical="center"/>
    </xf>
    <xf numFmtId="0" fontId="28" fillId="24" borderId="44" xfId="0" applyFont="1" applyFill="1" applyBorder="1" applyAlignment="1">
      <alignment horizontal="center" vertical="center"/>
    </xf>
    <xf numFmtId="0" fontId="28" fillId="24" borderId="45" xfId="0" applyFont="1" applyFill="1" applyBorder="1" applyAlignment="1">
      <alignment horizontal="center" vertical="center"/>
    </xf>
    <xf numFmtId="0" fontId="28" fillId="24" borderId="46" xfId="0" applyFont="1" applyFill="1" applyBorder="1" applyAlignment="1">
      <alignment horizontal="center" vertical="center"/>
    </xf>
    <xf numFmtId="49" fontId="28" fillId="25" borderId="42" xfId="0" applyNumberFormat="1" applyFont="1" applyFill="1" applyBorder="1" applyAlignment="1">
      <alignment horizontal="center" vertical="center"/>
    </xf>
    <xf numFmtId="49" fontId="28" fillId="25" borderId="1" xfId="0" applyNumberFormat="1" applyFont="1" applyFill="1" applyBorder="1" applyAlignment="1">
      <alignment horizontal="center" vertical="center"/>
    </xf>
    <xf numFmtId="49" fontId="28" fillId="25" borderId="43" xfId="0" applyNumberFormat="1" applyFont="1" applyFill="1" applyBorder="1" applyAlignment="1">
      <alignment horizontal="center" vertical="center"/>
    </xf>
    <xf numFmtId="0" fontId="1" fillId="0" borderId="52" xfId="0" applyFont="1" applyBorder="1" applyAlignment="1">
      <alignment horizontal="right"/>
    </xf>
    <xf numFmtId="0" fontId="1" fillId="0" borderId="35" xfId="0" applyFont="1" applyBorder="1" applyAlignment="1">
      <alignment horizontal="right"/>
    </xf>
    <xf numFmtId="0" fontId="1" fillId="0" borderId="36" xfId="0" applyFont="1" applyBorder="1" applyAlignment="1">
      <alignment horizontal="right"/>
    </xf>
    <xf numFmtId="0" fontId="1" fillId="0" borderId="47" xfId="0" applyFont="1" applyBorder="1" applyAlignment="1">
      <alignment horizontal="right"/>
    </xf>
    <xf numFmtId="0" fontId="1" fillId="0" borderId="53" xfId="0" applyFont="1" applyBorder="1" applyAlignment="1">
      <alignment horizontal="right"/>
    </xf>
    <xf numFmtId="0" fontId="1" fillId="0" borderId="48" xfId="0" applyFont="1" applyBorder="1" applyAlignment="1">
      <alignment horizontal="right"/>
    </xf>
    <xf numFmtId="0" fontId="32" fillId="20" borderId="42" xfId="0" applyFont="1" applyFill="1" applyBorder="1" applyAlignment="1">
      <alignment horizontal="center" vertical="center"/>
    </xf>
    <xf numFmtId="0" fontId="32" fillId="20" borderId="1" xfId="0" applyFont="1" applyFill="1" applyBorder="1" applyAlignment="1">
      <alignment horizontal="center" vertical="center" wrapText="1"/>
    </xf>
  </cellXfs>
  <cellStyles count="5">
    <cellStyle name="Excel Built-in Currency" xfId="3"/>
    <cellStyle name="Excel Built-in Percent" xfId="4"/>
    <cellStyle name="Moeda" xfId="1" builtinId="4"/>
    <cellStyle name="Normal" xfId="0" builtinId="0"/>
    <cellStyle name="Porcentagem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TRIC~1.SAN/AppData/Local/Temp/Rar$DIa5636.20945/2%20-%20Planilha%20de%20custos%20e%20forma&#231;&#227;o%20de%20pre&#231;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POSTA"/>
      <sheetName val="RESUMO"/>
      <sheetName val="EFETIVO M²"/>
      <sheetName val="PRODUTIVIDADE"/>
      <sheetName val="ASG-HOSP"/>
      <sheetName val="OP BALACIM"/>
      <sheetName val="ASG"/>
      <sheetName val="SUP"/>
      <sheetName val="ENCR "/>
      <sheetName val="JARD"/>
      <sheetName val="REM-BENF"/>
      <sheetName val="UNIF"/>
      <sheetName val="MAT"/>
      <sheetName val="EPI"/>
      <sheetName val="EQUIP"/>
      <sheetName val="Planilha1"/>
      <sheetName val="EQUIP-FERR"/>
    </sheetNames>
    <sheetDataSet>
      <sheetData sheetId="0"/>
      <sheetData sheetId="1"/>
      <sheetData sheetId="2">
        <row r="16">
          <cell r="F16">
            <v>1500</v>
          </cell>
        </row>
      </sheetData>
      <sheetData sheetId="3"/>
      <sheetData sheetId="4">
        <row r="68">
          <cell r="B68" t="str">
            <v>C</v>
          </cell>
        </row>
      </sheetData>
      <sheetData sheetId="5"/>
      <sheetData sheetId="6"/>
      <sheetData sheetId="7"/>
      <sheetData sheetId="8"/>
      <sheetData sheetId="9"/>
      <sheetData sheetId="10">
        <row r="50">
          <cell r="I50">
            <v>0</v>
          </cell>
        </row>
      </sheetData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activeCell="G22" sqref="G22"/>
    </sheetView>
  </sheetViews>
  <sheetFormatPr defaultRowHeight="15"/>
  <cols>
    <col min="1" max="1" width="21.140625" bestFit="1" customWidth="1"/>
    <col min="2" max="2" width="45.85546875" customWidth="1"/>
    <col min="3" max="3" width="19" customWidth="1"/>
    <col min="4" max="4" width="30.5703125" customWidth="1"/>
  </cols>
  <sheetData>
    <row r="1" spans="1:4" ht="15.75" thickBot="1"/>
    <row r="2" spans="1:4" ht="31.5" customHeight="1">
      <c r="A2" s="227" t="s">
        <v>24</v>
      </c>
      <c r="B2" s="228"/>
      <c r="C2" s="231" t="s">
        <v>212</v>
      </c>
      <c r="D2" s="232"/>
    </row>
    <row r="3" spans="1:4">
      <c r="A3" s="229"/>
      <c r="B3" s="230"/>
      <c r="C3" s="127"/>
      <c r="D3" s="128" t="s">
        <v>19</v>
      </c>
    </row>
    <row r="4" spans="1:4">
      <c r="A4" s="233" t="s">
        <v>213</v>
      </c>
      <c r="B4" s="2" t="s">
        <v>211</v>
      </c>
      <c r="C4" s="2">
        <v>1107.81</v>
      </c>
      <c r="D4" s="109">
        <f>SUM(C4:C4)</f>
        <v>1107.81</v>
      </c>
    </row>
    <row r="5" spans="1:4">
      <c r="A5" s="233"/>
      <c r="B5" s="2" t="s">
        <v>206</v>
      </c>
      <c r="C5" s="2">
        <v>142.04</v>
      </c>
      <c r="D5" s="109">
        <f>SUM(C5:C5)</f>
        <v>142.04</v>
      </c>
    </row>
    <row r="6" spans="1:4">
      <c r="A6" s="233"/>
      <c r="B6" s="2" t="s">
        <v>203</v>
      </c>
      <c r="C6" s="2">
        <v>65.239999999999995</v>
      </c>
      <c r="D6" s="109">
        <f>SUM(C6:C6)</f>
        <v>65.239999999999995</v>
      </c>
    </row>
    <row r="7" spans="1:4" ht="15.75" thickBot="1">
      <c r="A7" s="237" t="s">
        <v>19</v>
      </c>
      <c r="B7" s="238"/>
      <c r="C7" s="110"/>
      <c r="D7" s="111">
        <f>SUM(D4:D6)</f>
        <v>1315.09</v>
      </c>
    </row>
    <row r="8" spans="1:4">
      <c r="A8" s="234" t="s">
        <v>24</v>
      </c>
      <c r="B8" s="235"/>
      <c r="C8" s="236" t="s">
        <v>214</v>
      </c>
    </row>
    <row r="9" spans="1:4">
      <c r="A9" s="234"/>
      <c r="B9" s="235"/>
      <c r="C9" s="236"/>
    </row>
    <row r="10" spans="1:4" ht="30">
      <c r="A10" s="239" t="s">
        <v>204</v>
      </c>
      <c r="B10" s="187" t="s">
        <v>205</v>
      </c>
      <c r="C10" s="191">
        <v>72.84</v>
      </c>
    </row>
    <row r="11" spans="1:4">
      <c r="A11" s="239"/>
      <c r="B11" s="187" t="s">
        <v>233</v>
      </c>
      <c r="C11" s="191">
        <v>5234</v>
      </c>
    </row>
    <row r="12" spans="1:4">
      <c r="A12" s="239"/>
      <c r="B12" s="187" t="s">
        <v>234</v>
      </c>
      <c r="C12" s="191">
        <v>3709.3</v>
      </c>
    </row>
    <row r="13" spans="1:4">
      <c r="A13" s="226" t="s">
        <v>19</v>
      </c>
      <c r="B13" s="226"/>
      <c r="C13" s="191">
        <f>SUM(C10:C12)</f>
        <v>9016.14</v>
      </c>
    </row>
  </sheetData>
  <mergeCells count="8">
    <mergeCell ref="A13:B13"/>
    <mergeCell ref="A2:B3"/>
    <mergeCell ref="C2:D2"/>
    <mergeCell ref="A4:A6"/>
    <mergeCell ref="A8:B9"/>
    <mergeCell ref="C8:C9"/>
    <mergeCell ref="A7:B7"/>
    <mergeCell ref="A10:A12"/>
  </mergeCells>
  <pageMargins left="0.511811024" right="0.511811024" top="0.78740157499999996" bottom="0.78740157499999996" header="0.31496062000000002" footer="0.31496062000000002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B9" sqref="B9"/>
    </sheetView>
  </sheetViews>
  <sheetFormatPr defaultRowHeight="15"/>
  <cols>
    <col min="1" max="1" width="5.85546875" bestFit="1" customWidth="1"/>
    <col min="2" max="2" width="36" customWidth="1"/>
    <col min="3" max="3" width="10" bestFit="1" customWidth="1"/>
    <col min="4" max="4" width="16.85546875" customWidth="1"/>
    <col min="5" max="5" width="16.7109375" customWidth="1"/>
    <col min="6" max="6" width="16.5703125" customWidth="1"/>
    <col min="7" max="7" width="23.140625" bestFit="1" customWidth="1"/>
  </cols>
  <sheetData>
    <row r="1" spans="1:8" ht="18">
      <c r="A1" s="241" t="s">
        <v>0</v>
      </c>
      <c r="B1" s="241"/>
      <c r="C1" s="241"/>
      <c r="D1" s="241"/>
      <c r="E1" s="241"/>
      <c r="F1" s="241"/>
      <c r="G1" s="241"/>
    </row>
    <row r="2" spans="1:8" ht="15.75">
      <c r="A2" s="4"/>
      <c r="B2" s="4"/>
      <c r="C2" s="4"/>
      <c r="D2" s="4"/>
      <c r="E2" s="4"/>
      <c r="F2" s="4"/>
      <c r="G2" s="4"/>
    </row>
    <row r="3" spans="1:8" ht="47.25">
      <c r="A3" s="112" t="s">
        <v>1</v>
      </c>
      <c r="B3" s="112" t="s">
        <v>2</v>
      </c>
      <c r="C3" s="112" t="s">
        <v>3</v>
      </c>
      <c r="D3" s="112" t="s">
        <v>4</v>
      </c>
      <c r="E3" s="112" t="s">
        <v>5</v>
      </c>
      <c r="F3" s="112" t="s">
        <v>6</v>
      </c>
      <c r="G3" s="112" t="s">
        <v>7</v>
      </c>
    </row>
    <row r="4" spans="1:8" ht="15.75">
      <c r="A4" s="113">
        <v>1</v>
      </c>
      <c r="B4" s="114" t="s">
        <v>8</v>
      </c>
      <c r="C4" s="115">
        <f>'ÁREAS - FCP'!D4</f>
        <v>1107.81</v>
      </c>
      <c r="D4" s="116">
        <v>1</v>
      </c>
      <c r="E4" s="115">
        <v>800</v>
      </c>
      <c r="F4" s="115" t="s">
        <v>432</v>
      </c>
      <c r="G4" s="117">
        <f t="shared" ref="G4:G9" si="0">(C4*D4)/E4</f>
        <v>1.3847624999999999</v>
      </c>
    </row>
    <row r="5" spans="1:8" ht="31.5">
      <c r="A5" s="118">
        <v>2</v>
      </c>
      <c r="B5" s="119" t="s">
        <v>215</v>
      </c>
      <c r="C5" s="102">
        <f>'ÁREAS - FCP'!D5</f>
        <v>142.04</v>
      </c>
      <c r="D5" s="120">
        <v>1</v>
      </c>
      <c r="E5" s="121">
        <v>1500</v>
      </c>
      <c r="F5" s="121" t="s">
        <v>431</v>
      </c>
      <c r="G5" s="122">
        <f t="shared" si="0"/>
        <v>9.4693333333333324E-2</v>
      </c>
    </row>
    <row r="6" spans="1:8" ht="15.75">
      <c r="A6" s="113">
        <v>3</v>
      </c>
      <c r="B6" s="105" t="s">
        <v>9</v>
      </c>
      <c r="C6" s="103">
        <f>'ÁREAS - FCP'!D6</f>
        <v>65.239999999999995</v>
      </c>
      <c r="D6" s="106">
        <v>1</v>
      </c>
      <c r="E6" s="107">
        <v>200</v>
      </c>
      <c r="F6" s="107" t="s">
        <v>430</v>
      </c>
      <c r="G6" s="108">
        <f t="shared" si="0"/>
        <v>0.32619999999999999</v>
      </c>
    </row>
    <row r="7" spans="1:8" ht="32.25" thickBot="1">
      <c r="A7" s="118">
        <v>4</v>
      </c>
      <c r="B7" s="105" t="s">
        <v>216</v>
      </c>
      <c r="C7" s="123">
        <f>'ÁREAS - FCP'!C10</f>
        <v>72.84</v>
      </c>
      <c r="D7" s="106">
        <v>1</v>
      </c>
      <c r="E7" s="107">
        <v>2700</v>
      </c>
      <c r="F7" s="107" t="s">
        <v>429</v>
      </c>
      <c r="G7" s="108">
        <f t="shared" si="0"/>
        <v>2.6977777777777778E-2</v>
      </c>
    </row>
    <row r="8" spans="1:8" ht="30.75" thickBot="1">
      <c r="A8" s="113">
        <v>5</v>
      </c>
      <c r="B8" s="165" t="s">
        <v>235</v>
      </c>
      <c r="C8" s="123">
        <v>5234</v>
      </c>
      <c r="D8" s="106">
        <v>1</v>
      </c>
      <c r="E8" s="124">
        <v>9000</v>
      </c>
      <c r="F8" s="124" t="s">
        <v>428</v>
      </c>
      <c r="G8" s="108">
        <f t="shared" si="0"/>
        <v>0.5815555555555556</v>
      </c>
      <c r="H8" s="129"/>
    </row>
    <row r="9" spans="1:8" ht="30.75" thickBot="1">
      <c r="A9" s="118">
        <v>6</v>
      </c>
      <c r="B9" s="173" t="s">
        <v>236</v>
      </c>
      <c r="C9" s="125">
        <v>3709.3</v>
      </c>
      <c r="D9" s="106">
        <v>1</v>
      </c>
      <c r="E9" s="124">
        <v>1800</v>
      </c>
      <c r="F9" s="124" t="s">
        <v>427</v>
      </c>
      <c r="G9" s="108">
        <f t="shared" si="0"/>
        <v>2.0607222222222221</v>
      </c>
    </row>
    <row r="10" spans="1:8" ht="15.75">
      <c r="A10" s="240" t="s">
        <v>10</v>
      </c>
      <c r="B10" s="240"/>
      <c r="C10" s="240"/>
      <c r="D10" s="240"/>
      <c r="E10" s="240"/>
      <c r="F10" s="240"/>
      <c r="G10" s="126">
        <f>SUM(G4:G9)</f>
        <v>4.4749113888888887</v>
      </c>
    </row>
  </sheetData>
  <mergeCells count="2">
    <mergeCell ref="A10:F10"/>
    <mergeCell ref="A1:G1"/>
  </mergeCells>
  <pageMargins left="0.511811024" right="0.511811024" top="0.78740157499999996" bottom="0.78740157499999996" header="0.31496062000000002" footer="0.31496062000000002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5"/>
  <sheetViews>
    <sheetView topLeftCell="A121" workbookViewId="0">
      <selection activeCell="I138" sqref="I138"/>
    </sheetView>
  </sheetViews>
  <sheetFormatPr defaultRowHeight="15"/>
  <cols>
    <col min="7" max="7" width="19.140625" customWidth="1"/>
    <col min="8" max="8" width="19.85546875" customWidth="1"/>
    <col min="9" max="9" width="29.140625" customWidth="1"/>
    <col min="10" max="10" width="10.5703125" bestFit="1" customWidth="1"/>
  </cols>
  <sheetData>
    <row r="1" spans="1:9" ht="15.75">
      <c r="A1" s="250" t="s">
        <v>25</v>
      </c>
      <c r="B1" s="250"/>
      <c r="C1" s="250"/>
      <c r="D1" s="250"/>
      <c r="E1" s="250"/>
      <c r="F1" s="250"/>
      <c r="G1" s="250"/>
      <c r="H1" s="250"/>
      <c r="I1" s="250"/>
    </row>
    <row r="2" spans="1:9" ht="15.75">
      <c r="A2" s="247"/>
      <c r="B2" s="247"/>
      <c r="C2" s="247"/>
      <c r="D2" s="247"/>
      <c r="E2" s="247"/>
      <c r="F2" s="247"/>
      <c r="G2" s="247"/>
      <c r="H2" s="247"/>
      <c r="I2" s="247"/>
    </row>
    <row r="3" spans="1:9" ht="15.75">
      <c r="A3" s="246" t="s">
        <v>26</v>
      </c>
      <c r="B3" s="246"/>
      <c r="C3" s="246"/>
      <c r="D3" s="246" t="s">
        <v>237</v>
      </c>
      <c r="E3" s="246"/>
      <c r="F3" s="246"/>
      <c r="G3" s="246"/>
      <c r="H3" s="246"/>
      <c r="I3" s="246"/>
    </row>
    <row r="4" spans="1:9" ht="15.75">
      <c r="A4" s="246" t="s">
        <v>27</v>
      </c>
      <c r="B4" s="246"/>
      <c r="C4" s="246"/>
      <c r="D4" s="251"/>
      <c r="E4" s="251"/>
      <c r="F4" s="251"/>
      <c r="G4" s="251"/>
      <c r="H4" s="251"/>
      <c r="I4" s="251"/>
    </row>
    <row r="5" spans="1:9" ht="15.75">
      <c r="A5" s="246" t="s">
        <v>28</v>
      </c>
      <c r="B5" s="246"/>
      <c r="C5" s="246"/>
      <c r="D5" s="246"/>
      <c r="E5" s="246"/>
      <c r="F5" s="246"/>
      <c r="G5" s="246"/>
      <c r="H5" s="246"/>
      <c r="I5" s="246"/>
    </row>
    <row r="6" spans="1:9" ht="15.75">
      <c r="A6" s="247"/>
      <c r="B6" s="247"/>
      <c r="C6" s="247"/>
      <c r="D6" s="247"/>
      <c r="E6" s="247"/>
      <c r="F6" s="247"/>
      <c r="G6" s="247"/>
      <c r="H6" s="247"/>
      <c r="I6" s="247"/>
    </row>
    <row r="7" spans="1:9" ht="15.75">
      <c r="A7" s="248" t="s">
        <v>29</v>
      </c>
      <c r="B7" s="248"/>
      <c r="C7" s="248"/>
      <c r="D7" s="248"/>
      <c r="E7" s="248"/>
      <c r="F7" s="248"/>
      <c r="G7" s="248"/>
      <c r="H7" s="248"/>
      <c r="I7" s="248"/>
    </row>
    <row r="8" spans="1:9" ht="15.75">
      <c r="A8" s="249"/>
      <c r="B8" s="249"/>
      <c r="C8" s="249"/>
      <c r="D8" s="249"/>
      <c r="E8" s="249"/>
      <c r="F8" s="249"/>
      <c r="G8" s="249"/>
      <c r="H8" s="249"/>
      <c r="I8" s="249"/>
    </row>
    <row r="9" spans="1:9" ht="15.75">
      <c r="A9" s="28" t="s">
        <v>30</v>
      </c>
      <c r="B9" s="244" t="s">
        <v>31</v>
      </c>
      <c r="C9" s="244"/>
      <c r="D9" s="244"/>
      <c r="E9" s="244"/>
      <c r="F9" s="244"/>
      <c r="G9" s="245"/>
      <c r="H9" s="245"/>
      <c r="I9" s="245"/>
    </row>
    <row r="10" spans="1:9" ht="15.75">
      <c r="A10" s="28" t="s">
        <v>32</v>
      </c>
      <c r="B10" s="244" t="s">
        <v>33</v>
      </c>
      <c r="C10" s="244"/>
      <c r="D10" s="244"/>
      <c r="E10" s="244"/>
      <c r="F10" s="244"/>
      <c r="G10" s="245" t="s">
        <v>34</v>
      </c>
      <c r="H10" s="245"/>
      <c r="I10" s="245"/>
    </row>
    <row r="11" spans="1:9" ht="15.75">
      <c r="A11" s="31" t="s">
        <v>35</v>
      </c>
      <c r="B11" s="29" t="s">
        <v>36</v>
      </c>
      <c r="C11" s="29"/>
      <c r="D11" s="29"/>
      <c r="E11" s="29"/>
      <c r="F11" s="32"/>
      <c r="G11" s="33"/>
      <c r="H11" s="30" t="s">
        <v>238</v>
      </c>
      <c r="I11" s="34">
        <v>45658</v>
      </c>
    </row>
    <row r="12" spans="1:9" ht="15.75">
      <c r="A12" s="28" t="s">
        <v>37</v>
      </c>
      <c r="B12" s="35" t="s">
        <v>38</v>
      </c>
      <c r="C12" s="36"/>
      <c r="D12" s="36"/>
      <c r="E12" s="36"/>
      <c r="F12" s="36"/>
      <c r="G12" s="245"/>
      <c r="H12" s="245"/>
      <c r="I12" s="245"/>
    </row>
    <row r="13" spans="1:9" ht="15.75">
      <c r="A13" s="242"/>
      <c r="B13" s="242"/>
      <c r="C13" s="242"/>
      <c r="D13" s="242"/>
      <c r="E13" s="242"/>
      <c r="F13" s="242"/>
      <c r="G13" s="242"/>
      <c r="H13" s="242"/>
      <c r="I13" s="242"/>
    </row>
    <row r="14" spans="1:9" ht="15.75">
      <c r="A14" s="243" t="s">
        <v>39</v>
      </c>
      <c r="B14" s="243"/>
      <c r="C14" s="243"/>
      <c r="D14" s="243"/>
      <c r="E14" s="243"/>
      <c r="F14" s="243"/>
      <c r="G14" s="243"/>
      <c r="H14" s="243"/>
      <c r="I14" s="243"/>
    </row>
    <row r="15" spans="1:9" ht="15.75">
      <c r="A15" s="28">
        <v>1</v>
      </c>
      <c r="B15" s="244" t="s">
        <v>40</v>
      </c>
      <c r="C15" s="244"/>
      <c r="D15" s="244"/>
      <c r="E15" s="244"/>
      <c r="F15" s="244"/>
      <c r="G15" s="244"/>
      <c r="H15" s="245"/>
      <c r="I15" s="245"/>
    </row>
    <row r="16" spans="1:9" ht="15.75">
      <c r="A16" s="28">
        <v>2</v>
      </c>
      <c r="B16" s="244" t="s">
        <v>41</v>
      </c>
      <c r="C16" s="244"/>
      <c r="D16" s="244"/>
      <c r="E16" s="244"/>
      <c r="F16" s="244"/>
      <c r="G16" s="244"/>
      <c r="H16" s="256">
        <f>'Efetivo (m²)'!G10</f>
        <v>4.4749113888888887</v>
      </c>
      <c r="I16" s="245"/>
    </row>
    <row r="17" spans="1:9" ht="15.75">
      <c r="A17" s="37">
        <v>3</v>
      </c>
      <c r="B17" s="38" t="s">
        <v>42</v>
      </c>
      <c r="C17" s="257"/>
      <c r="D17" s="258"/>
      <c r="E17" s="258"/>
      <c r="F17" s="258"/>
      <c r="G17" s="258"/>
      <c r="H17" s="258"/>
      <c r="I17" s="258"/>
    </row>
    <row r="18" spans="1:9" ht="15.75">
      <c r="A18" s="242"/>
      <c r="B18" s="242"/>
      <c r="C18" s="242"/>
      <c r="D18" s="242"/>
      <c r="E18" s="242"/>
      <c r="F18" s="242"/>
      <c r="G18" s="242"/>
      <c r="H18" s="242"/>
      <c r="I18" s="242"/>
    </row>
    <row r="19" spans="1:9" ht="15.75">
      <c r="A19" s="248" t="s">
        <v>43</v>
      </c>
      <c r="B19" s="248"/>
      <c r="C19" s="248"/>
      <c r="D19" s="248"/>
      <c r="E19" s="248"/>
      <c r="F19" s="248"/>
      <c r="G19" s="248"/>
      <c r="H19" s="248"/>
      <c r="I19" s="248"/>
    </row>
    <row r="20" spans="1:9" ht="15.75">
      <c r="A20" s="247"/>
      <c r="B20" s="247"/>
      <c r="C20" s="247"/>
      <c r="D20" s="247"/>
      <c r="E20" s="247"/>
      <c r="F20" s="247"/>
      <c r="G20" s="247"/>
      <c r="H20" s="247"/>
      <c r="I20" s="247"/>
    </row>
    <row r="21" spans="1:9" ht="15.75">
      <c r="A21" s="252" t="s">
        <v>44</v>
      </c>
      <c r="B21" s="252"/>
      <c r="C21" s="252"/>
      <c r="D21" s="252"/>
      <c r="E21" s="252"/>
      <c r="F21" s="252"/>
      <c r="G21" s="252"/>
      <c r="H21" s="252"/>
      <c r="I21" s="252"/>
    </row>
    <row r="22" spans="1:9" ht="15.75">
      <c r="A22" s="253" t="s">
        <v>45</v>
      </c>
      <c r="B22" s="253"/>
      <c r="C22" s="253"/>
      <c r="D22" s="253"/>
      <c r="E22" s="253"/>
      <c r="F22" s="253"/>
      <c r="G22" s="253"/>
      <c r="H22" s="253"/>
      <c r="I22" s="253"/>
    </row>
    <row r="23" spans="1:9" ht="15.75">
      <c r="A23" s="39">
        <v>1</v>
      </c>
      <c r="B23" s="254" t="s">
        <v>46</v>
      </c>
      <c r="C23" s="254"/>
      <c r="D23" s="254"/>
      <c r="E23" s="254"/>
      <c r="F23" s="254"/>
      <c r="G23" s="254"/>
      <c r="H23" s="255"/>
      <c r="I23" s="255"/>
    </row>
    <row r="24" spans="1:9" ht="15.75">
      <c r="A24" s="39">
        <v>2</v>
      </c>
      <c r="B24" s="254" t="s">
        <v>47</v>
      </c>
      <c r="C24" s="254"/>
      <c r="D24" s="254"/>
      <c r="E24" s="254"/>
      <c r="F24" s="254"/>
      <c r="G24" s="254"/>
      <c r="H24" s="261" t="s">
        <v>48</v>
      </c>
      <c r="I24" s="262"/>
    </row>
    <row r="25" spans="1:9" ht="15.75">
      <c r="A25" s="39">
        <v>3</v>
      </c>
      <c r="B25" s="254" t="s">
        <v>49</v>
      </c>
      <c r="C25" s="254"/>
      <c r="D25" s="254"/>
      <c r="E25" s="254"/>
      <c r="F25" s="254"/>
      <c r="G25" s="254"/>
      <c r="H25" s="259">
        <v>1550</v>
      </c>
      <c r="I25" s="260"/>
    </row>
    <row r="26" spans="1:9" ht="15.75">
      <c r="A26" s="39">
        <v>4</v>
      </c>
      <c r="B26" s="254" t="s">
        <v>50</v>
      </c>
      <c r="C26" s="254"/>
      <c r="D26" s="254"/>
      <c r="E26" s="254"/>
      <c r="F26" s="254"/>
      <c r="G26" s="254"/>
      <c r="H26" s="264" t="s">
        <v>173</v>
      </c>
      <c r="I26" s="264"/>
    </row>
    <row r="27" spans="1:9" ht="15.75">
      <c r="A27" s="39">
        <v>5</v>
      </c>
      <c r="B27" s="254" t="s">
        <v>51</v>
      </c>
      <c r="C27" s="254"/>
      <c r="D27" s="254"/>
      <c r="E27" s="254"/>
      <c r="F27" s="254"/>
      <c r="G27" s="254"/>
      <c r="H27" s="264" t="s">
        <v>174</v>
      </c>
      <c r="I27" s="264"/>
    </row>
    <row r="28" spans="1:9" ht="15.75">
      <c r="A28" s="265"/>
      <c r="B28" s="265"/>
      <c r="C28" s="265"/>
      <c r="D28" s="265"/>
      <c r="E28" s="265"/>
      <c r="F28" s="265"/>
      <c r="G28" s="265"/>
      <c r="H28" s="265"/>
      <c r="I28" s="265"/>
    </row>
    <row r="29" spans="1:9" ht="15.75">
      <c r="A29" s="266" t="s">
        <v>178</v>
      </c>
      <c r="B29" s="266"/>
      <c r="C29" s="266"/>
      <c r="D29" s="266"/>
      <c r="E29" s="266"/>
      <c r="F29" s="266"/>
      <c r="G29" s="266"/>
      <c r="H29" s="266"/>
      <c r="I29" s="266"/>
    </row>
    <row r="30" spans="1:9" ht="15.75">
      <c r="A30" s="43">
        <v>1</v>
      </c>
      <c r="B30" s="253" t="s">
        <v>52</v>
      </c>
      <c r="C30" s="253"/>
      <c r="D30" s="253"/>
      <c r="E30" s="253"/>
      <c r="F30" s="253"/>
      <c r="G30" s="253"/>
      <c r="H30" s="263" t="s">
        <v>53</v>
      </c>
      <c r="I30" s="263"/>
    </row>
    <row r="31" spans="1:9" ht="15.75">
      <c r="A31" s="39" t="s">
        <v>30</v>
      </c>
      <c r="B31" s="244" t="s">
        <v>54</v>
      </c>
      <c r="C31" s="244"/>
      <c r="D31" s="244"/>
      <c r="E31" s="244"/>
      <c r="F31" s="244"/>
      <c r="G31" s="244"/>
      <c r="H31" s="44"/>
      <c r="I31" s="45"/>
    </row>
    <row r="32" spans="1:9" ht="15.75">
      <c r="A32" s="39" t="s">
        <v>32</v>
      </c>
      <c r="B32" s="35" t="s">
        <v>55</v>
      </c>
      <c r="C32" s="36"/>
      <c r="D32" s="31"/>
      <c r="E32" s="267" t="s">
        <v>175</v>
      </c>
      <c r="F32" s="267"/>
      <c r="G32" s="268"/>
      <c r="H32" s="44"/>
      <c r="I32" s="45">
        <v>0</v>
      </c>
    </row>
    <row r="33" spans="1:9" ht="15.75">
      <c r="A33" s="39" t="s">
        <v>35</v>
      </c>
      <c r="B33" s="35" t="s">
        <v>56</v>
      </c>
      <c r="C33" s="36"/>
      <c r="D33" s="28"/>
      <c r="E33" s="269" t="s">
        <v>176</v>
      </c>
      <c r="F33" s="267"/>
      <c r="G33" s="268"/>
      <c r="H33" s="44"/>
      <c r="I33" s="45">
        <v>0</v>
      </c>
    </row>
    <row r="34" spans="1:9" ht="15.75">
      <c r="A34" s="39" t="s">
        <v>37</v>
      </c>
      <c r="B34" s="244" t="s">
        <v>57</v>
      </c>
      <c r="C34" s="244"/>
      <c r="D34" s="244"/>
      <c r="E34" s="244"/>
      <c r="F34" s="244"/>
      <c r="G34" s="244"/>
      <c r="H34" s="41"/>
      <c r="I34" s="46">
        <v>0</v>
      </c>
    </row>
    <row r="35" spans="1:9" ht="15.75">
      <c r="A35" s="39" t="s">
        <v>58</v>
      </c>
      <c r="B35" s="244" t="s">
        <v>59</v>
      </c>
      <c r="C35" s="244"/>
      <c r="D35" s="244"/>
      <c r="E35" s="244"/>
      <c r="F35" s="244"/>
      <c r="G35" s="244"/>
      <c r="H35" s="41"/>
      <c r="I35" s="46">
        <v>0</v>
      </c>
    </row>
    <row r="36" spans="1:9" ht="15.75">
      <c r="A36" s="28" t="s">
        <v>60</v>
      </c>
      <c r="B36" s="244" t="s">
        <v>61</v>
      </c>
      <c r="C36" s="244"/>
      <c r="D36" s="244"/>
      <c r="E36" s="244"/>
      <c r="F36" s="244"/>
      <c r="G36" s="244"/>
      <c r="H36" s="35"/>
      <c r="I36" s="33">
        <v>0</v>
      </c>
    </row>
    <row r="37" spans="1:9" ht="15.75">
      <c r="A37" s="270" t="s">
        <v>62</v>
      </c>
      <c r="B37" s="270"/>
      <c r="C37" s="270"/>
      <c r="D37" s="270"/>
      <c r="E37" s="270"/>
      <c r="F37" s="270"/>
      <c r="G37" s="270"/>
      <c r="H37" s="47"/>
      <c r="I37" s="48">
        <f>TRUNC(SUM(I31:I36),2)</f>
        <v>0</v>
      </c>
    </row>
    <row r="38" spans="1:9" ht="38.25" customHeight="1">
      <c r="A38" s="271" t="s">
        <v>177</v>
      </c>
      <c r="B38" s="271"/>
      <c r="C38" s="271"/>
      <c r="D38" s="271"/>
      <c r="E38" s="271"/>
      <c r="F38" s="271"/>
      <c r="G38" s="271"/>
      <c r="H38" s="271"/>
      <c r="I38" s="271"/>
    </row>
    <row r="39" spans="1:9" ht="15.75">
      <c r="A39" s="266" t="s">
        <v>179</v>
      </c>
      <c r="B39" s="266"/>
      <c r="C39" s="266"/>
      <c r="D39" s="266"/>
      <c r="E39" s="266"/>
      <c r="F39" s="266"/>
      <c r="G39" s="266"/>
      <c r="H39" s="266"/>
      <c r="I39" s="266"/>
    </row>
    <row r="40" spans="1:9" ht="15.75">
      <c r="A40" s="253" t="s">
        <v>63</v>
      </c>
      <c r="B40" s="253"/>
      <c r="C40" s="253"/>
      <c r="D40" s="253"/>
      <c r="E40" s="253"/>
      <c r="F40" s="253"/>
      <c r="G40" s="253"/>
      <c r="H40" s="253"/>
      <c r="I40" s="253"/>
    </row>
    <row r="41" spans="1:9" ht="16.5" thickBot="1">
      <c r="A41" s="43" t="s">
        <v>64</v>
      </c>
      <c r="B41" s="253" t="s">
        <v>65</v>
      </c>
      <c r="C41" s="253"/>
      <c r="D41" s="253"/>
      <c r="E41" s="253"/>
      <c r="F41" s="253"/>
      <c r="G41" s="253"/>
      <c r="H41" s="43" t="s">
        <v>66</v>
      </c>
      <c r="I41" s="49" t="s">
        <v>53</v>
      </c>
    </row>
    <row r="42" spans="1:9" ht="17.25" thickTop="1" thickBot="1">
      <c r="A42" s="39" t="s">
        <v>30</v>
      </c>
      <c r="B42" s="254" t="s">
        <v>67</v>
      </c>
      <c r="C42" s="254"/>
      <c r="D42" s="254"/>
      <c r="E42" s="254"/>
      <c r="F42" s="254"/>
      <c r="G42" s="254"/>
      <c r="H42" s="80">
        <f>1/12</f>
        <v>8.3333333333333329E-2</v>
      </c>
      <c r="I42" s="81">
        <f>$H$42*I37</f>
        <v>0</v>
      </c>
    </row>
    <row r="43" spans="1:9" ht="16.5" thickTop="1">
      <c r="A43" s="39" t="s">
        <v>32</v>
      </c>
      <c r="B43" s="254" t="s">
        <v>68</v>
      </c>
      <c r="C43" s="254"/>
      <c r="D43" s="254"/>
      <c r="E43" s="254"/>
      <c r="F43" s="254"/>
      <c r="G43" s="254"/>
      <c r="H43" s="132">
        <v>0.121</v>
      </c>
      <c r="I43" s="81">
        <f>$H$43*I37</f>
        <v>0</v>
      </c>
    </row>
    <row r="44" spans="1:9" ht="15.75">
      <c r="A44" s="274" t="s">
        <v>221</v>
      </c>
      <c r="B44" s="275"/>
      <c r="C44" s="275"/>
      <c r="D44" s="275"/>
      <c r="E44" s="275"/>
      <c r="F44" s="275"/>
      <c r="G44" s="275"/>
      <c r="H44" s="134"/>
      <c r="I44" s="131">
        <f>SUM(I42:I43)</f>
        <v>0</v>
      </c>
    </row>
    <row r="45" spans="1:9" ht="15.75">
      <c r="A45" s="39" t="s">
        <v>35</v>
      </c>
      <c r="B45" s="272" t="s">
        <v>220</v>
      </c>
      <c r="C45" s="273"/>
      <c r="D45" s="273"/>
      <c r="E45" s="273"/>
      <c r="F45" s="273"/>
      <c r="G45" s="273"/>
      <c r="H45" s="134">
        <f>H58</f>
        <v>0.36800000000000005</v>
      </c>
      <c r="I45" s="131">
        <f>I44*H45</f>
        <v>0</v>
      </c>
    </row>
    <row r="46" spans="1:9" ht="15.75">
      <c r="A46" s="253" t="s">
        <v>69</v>
      </c>
      <c r="B46" s="253"/>
      <c r="C46" s="253"/>
      <c r="D46" s="253"/>
      <c r="E46" s="253"/>
      <c r="F46" s="253"/>
      <c r="G46" s="253"/>
      <c r="H46" s="133"/>
      <c r="I46" s="54">
        <f>TRUNC(SUM(I44+I45),2)</f>
        <v>0</v>
      </c>
    </row>
    <row r="47" spans="1:9" ht="15.75">
      <c r="A47" s="265"/>
      <c r="B47" s="265"/>
      <c r="C47" s="265"/>
      <c r="D47" s="265"/>
      <c r="E47" s="265"/>
      <c r="F47" s="265"/>
      <c r="G47" s="265"/>
      <c r="H47" s="265"/>
      <c r="I47" s="265"/>
    </row>
    <row r="48" spans="1:9" ht="15.75">
      <c r="A48" s="253" t="s">
        <v>70</v>
      </c>
      <c r="B48" s="253"/>
      <c r="C48" s="253"/>
      <c r="D48" s="253"/>
      <c r="E48" s="253"/>
      <c r="F48" s="253"/>
      <c r="G48" s="253"/>
      <c r="H48" s="253"/>
      <c r="I48" s="253"/>
    </row>
    <row r="49" spans="1:10" ht="15.75">
      <c r="A49" s="43" t="s">
        <v>71</v>
      </c>
      <c r="B49" s="253" t="s">
        <v>72</v>
      </c>
      <c r="C49" s="253"/>
      <c r="D49" s="253"/>
      <c r="E49" s="253"/>
      <c r="F49" s="253"/>
      <c r="G49" s="253"/>
      <c r="H49" s="43" t="s">
        <v>66</v>
      </c>
      <c r="I49" s="49" t="s">
        <v>53</v>
      </c>
    </row>
    <row r="50" spans="1:10" ht="15.75">
      <c r="A50" s="39" t="s">
        <v>30</v>
      </c>
      <c r="B50" s="254" t="s">
        <v>73</v>
      </c>
      <c r="C50" s="254"/>
      <c r="D50" s="254"/>
      <c r="E50" s="254"/>
      <c r="F50" s="254"/>
      <c r="G50" s="254"/>
      <c r="H50" s="52">
        <v>0.2</v>
      </c>
      <c r="I50" s="53">
        <f>$H$50*I37</f>
        <v>0</v>
      </c>
      <c r="J50" s="225"/>
    </row>
    <row r="51" spans="1:10" ht="15.75">
      <c r="A51" s="39" t="s">
        <v>32</v>
      </c>
      <c r="B51" s="254" t="s">
        <v>74</v>
      </c>
      <c r="C51" s="254"/>
      <c r="D51" s="254"/>
      <c r="E51" s="254"/>
      <c r="F51" s="254"/>
      <c r="G51" s="254"/>
      <c r="H51" s="52">
        <v>2.5000000000000001E-2</v>
      </c>
      <c r="I51" s="53">
        <f>$H$51*I37</f>
        <v>0</v>
      </c>
    </row>
    <row r="52" spans="1:10" ht="15.75">
      <c r="A52" s="55" t="s">
        <v>35</v>
      </c>
      <c r="B52" s="41" t="s">
        <v>180</v>
      </c>
      <c r="C52" s="42"/>
      <c r="D52" s="82">
        <v>0.03</v>
      </c>
      <c r="E52" s="56" t="s">
        <v>181</v>
      </c>
      <c r="F52" s="271">
        <v>1</v>
      </c>
      <c r="G52" s="281"/>
      <c r="H52" s="58">
        <v>0.03</v>
      </c>
      <c r="I52" s="53">
        <f>$H$52*I37</f>
        <v>0</v>
      </c>
    </row>
    <row r="53" spans="1:10" ht="15.75">
      <c r="A53" s="55" t="s">
        <v>37</v>
      </c>
      <c r="B53" s="254" t="s">
        <v>75</v>
      </c>
      <c r="C53" s="254"/>
      <c r="D53" s="254"/>
      <c r="E53" s="254"/>
      <c r="F53" s="254"/>
      <c r="G53" s="254"/>
      <c r="H53" s="52">
        <v>1.4999999999999999E-2</v>
      </c>
      <c r="I53" s="53">
        <f>$H$53*I37</f>
        <v>0</v>
      </c>
    </row>
    <row r="54" spans="1:10" ht="15.75">
      <c r="A54" s="39" t="s">
        <v>58</v>
      </c>
      <c r="B54" s="254" t="s">
        <v>76</v>
      </c>
      <c r="C54" s="254"/>
      <c r="D54" s="254"/>
      <c r="E54" s="254"/>
      <c r="F54" s="254"/>
      <c r="G54" s="254"/>
      <c r="H54" s="83">
        <v>0.01</v>
      </c>
      <c r="I54" s="53">
        <f>$H$54*I37</f>
        <v>0</v>
      </c>
    </row>
    <row r="55" spans="1:10" ht="15.75">
      <c r="A55" s="39" t="s">
        <v>60</v>
      </c>
      <c r="B55" s="254" t="s">
        <v>77</v>
      </c>
      <c r="C55" s="254"/>
      <c r="D55" s="254"/>
      <c r="E55" s="254"/>
      <c r="F55" s="254"/>
      <c r="G55" s="254"/>
      <c r="H55" s="52">
        <v>6.0000000000000001E-3</v>
      </c>
      <c r="I55" s="53">
        <f>$H$55*I37</f>
        <v>0</v>
      </c>
    </row>
    <row r="56" spans="1:10" ht="15.75">
      <c r="A56" s="39" t="s">
        <v>78</v>
      </c>
      <c r="B56" s="254" t="s">
        <v>79</v>
      </c>
      <c r="C56" s="254"/>
      <c r="D56" s="254"/>
      <c r="E56" s="254"/>
      <c r="F56" s="254"/>
      <c r="G56" s="254"/>
      <c r="H56" s="52">
        <v>2E-3</v>
      </c>
      <c r="I56" s="53">
        <f>$H$56*I37</f>
        <v>0</v>
      </c>
    </row>
    <row r="57" spans="1:10" ht="15.75">
      <c r="A57" s="39" t="s">
        <v>80</v>
      </c>
      <c r="B57" s="254" t="s">
        <v>81</v>
      </c>
      <c r="C57" s="254"/>
      <c r="D57" s="254"/>
      <c r="E57" s="254"/>
      <c r="F57" s="254"/>
      <c r="G57" s="254"/>
      <c r="H57" s="83">
        <v>0.08</v>
      </c>
      <c r="I57" s="53">
        <f>$H$57*I37</f>
        <v>0</v>
      </c>
    </row>
    <row r="58" spans="1:10" ht="15.75">
      <c r="A58" s="276" t="s">
        <v>19</v>
      </c>
      <c r="B58" s="276"/>
      <c r="C58" s="276"/>
      <c r="D58" s="276"/>
      <c r="E58" s="276"/>
      <c r="F58" s="276"/>
      <c r="G58" s="276"/>
      <c r="H58" s="86">
        <f>SUM(H50:H57)</f>
        <v>0.36800000000000005</v>
      </c>
      <c r="I58" s="87">
        <f>SUM(I50:I57)</f>
        <v>0</v>
      </c>
    </row>
    <row r="59" spans="1:10" ht="17.25" customHeight="1" thickBot="1">
      <c r="A59" s="277" t="s">
        <v>182</v>
      </c>
      <c r="B59" s="277"/>
      <c r="C59" s="277"/>
      <c r="D59" s="277"/>
      <c r="E59" s="277"/>
      <c r="F59" s="277"/>
      <c r="G59" s="277"/>
      <c r="H59" s="277"/>
      <c r="I59" s="277"/>
    </row>
    <row r="60" spans="1:10" ht="33.75" customHeight="1" thickTop="1">
      <c r="A60" s="282" t="s">
        <v>183</v>
      </c>
      <c r="B60" s="282"/>
      <c r="C60" s="282"/>
      <c r="D60" s="282"/>
      <c r="E60" s="282"/>
      <c r="F60" s="282"/>
      <c r="G60" s="282"/>
      <c r="H60" s="282"/>
      <c r="I60" s="282"/>
    </row>
    <row r="61" spans="1:10" ht="23.25" customHeight="1" thickBot="1">
      <c r="A61" s="277" t="s">
        <v>184</v>
      </c>
      <c r="B61" s="277"/>
      <c r="C61" s="277"/>
      <c r="D61" s="277"/>
      <c r="E61" s="277"/>
      <c r="F61" s="277"/>
      <c r="G61" s="277"/>
      <c r="H61" s="277"/>
      <c r="I61" s="277"/>
    </row>
    <row r="62" spans="1:10" ht="16.5" thickTop="1">
      <c r="A62" s="270" t="s">
        <v>82</v>
      </c>
      <c r="B62" s="270"/>
      <c r="C62" s="270"/>
      <c r="D62" s="270"/>
      <c r="E62" s="270"/>
      <c r="F62" s="270"/>
      <c r="G62" s="270"/>
      <c r="H62" s="270"/>
      <c r="I62" s="270"/>
    </row>
    <row r="63" spans="1:10" ht="15.75">
      <c r="A63" s="43" t="s">
        <v>83</v>
      </c>
      <c r="B63" s="253" t="s">
        <v>84</v>
      </c>
      <c r="C63" s="253"/>
      <c r="D63" s="253"/>
      <c r="E63" s="253"/>
      <c r="F63" s="253"/>
      <c r="G63" s="253"/>
      <c r="H63" s="43"/>
      <c r="I63" s="49" t="s">
        <v>53</v>
      </c>
    </row>
    <row r="64" spans="1:10" ht="15.75">
      <c r="A64" s="59" t="s">
        <v>30</v>
      </c>
      <c r="B64" s="60" t="s">
        <v>85</v>
      </c>
      <c r="C64" s="57"/>
      <c r="D64" s="57"/>
      <c r="E64" s="57"/>
      <c r="F64" s="42"/>
      <c r="G64" s="61" t="s">
        <v>142</v>
      </c>
      <c r="H64" s="62">
        <v>4</v>
      </c>
      <c r="I64" s="62"/>
    </row>
    <row r="65" spans="1:9" ht="15.75">
      <c r="A65" s="39" t="s">
        <v>32</v>
      </c>
      <c r="B65" s="40" t="s">
        <v>86</v>
      </c>
      <c r="C65" s="40"/>
      <c r="D65" s="63"/>
      <c r="E65" s="57"/>
      <c r="F65" s="57"/>
      <c r="G65" s="61" t="s">
        <v>142</v>
      </c>
      <c r="H65" s="62">
        <v>27</v>
      </c>
      <c r="I65" s="62"/>
    </row>
    <row r="66" spans="1:9" ht="15.75">
      <c r="A66" s="39" t="s">
        <v>35</v>
      </c>
      <c r="B66" s="278" t="s">
        <v>239</v>
      </c>
      <c r="C66" s="279"/>
      <c r="D66" s="279"/>
      <c r="E66" s="279"/>
      <c r="F66" s="279"/>
      <c r="G66" s="280"/>
      <c r="H66" s="64"/>
      <c r="I66" s="62"/>
    </row>
    <row r="67" spans="1:9" ht="15.75">
      <c r="A67" s="39" t="s">
        <v>60</v>
      </c>
      <c r="B67" s="76" t="s">
        <v>230</v>
      </c>
      <c r="C67" s="77"/>
      <c r="D67" s="77"/>
      <c r="E67" s="77"/>
      <c r="F67" s="77"/>
      <c r="G67" s="78"/>
      <c r="H67" s="64"/>
      <c r="I67" s="65"/>
    </row>
    <row r="68" spans="1:9" ht="15.75">
      <c r="A68" s="39" t="s">
        <v>78</v>
      </c>
      <c r="B68" s="76" t="s">
        <v>240</v>
      </c>
      <c r="C68" s="77"/>
      <c r="D68" s="77"/>
      <c r="E68" s="77"/>
      <c r="F68" s="77"/>
      <c r="G68" s="78"/>
      <c r="H68" s="64"/>
      <c r="I68" s="65"/>
    </row>
    <row r="69" spans="1:9" ht="15.75">
      <c r="A69" s="39" t="s">
        <v>80</v>
      </c>
      <c r="B69" s="278" t="s">
        <v>61</v>
      </c>
      <c r="C69" s="279"/>
      <c r="D69" s="279"/>
      <c r="E69" s="279"/>
      <c r="F69" s="279"/>
      <c r="G69" s="280"/>
      <c r="H69" s="64"/>
      <c r="I69" s="65">
        <v>0</v>
      </c>
    </row>
    <row r="70" spans="1:9" ht="16.5" thickBot="1">
      <c r="A70" s="270" t="s">
        <v>69</v>
      </c>
      <c r="B70" s="270"/>
      <c r="C70" s="270"/>
      <c r="D70" s="270"/>
      <c r="E70" s="270"/>
      <c r="F70" s="270"/>
      <c r="G70" s="270"/>
      <c r="H70" s="54"/>
      <c r="I70" s="54">
        <f>TRUNC(SUM(I64:I69),2)</f>
        <v>0</v>
      </c>
    </row>
    <row r="71" spans="1:9" ht="17.25" customHeight="1" thickTop="1" thickBot="1">
      <c r="A71" s="283" t="s">
        <v>185</v>
      </c>
      <c r="B71" s="284"/>
      <c r="C71" s="284"/>
      <c r="D71" s="284"/>
      <c r="E71" s="284"/>
      <c r="F71" s="284"/>
      <c r="G71" s="284"/>
      <c r="H71" s="284"/>
      <c r="I71" s="284"/>
    </row>
    <row r="72" spans="1:9" ht="32.25" customHeight="1" thickTop="1" thickBot="1">
      <c r="A72" s="283" t="s">
        <v>186</v>
      </c>
      <c r="B72" s="284"/>
      <c r="C72" s="284"/>
      <c r="D72" s="284"/>
      <c r="E72" s="284"/>
      <c r="F72" s="284"/>
      <c r="G72" s="284"/>
      <c r="H72" s="284"/>
      <c r="I72" s="284"/>
    </row>
    <row r="73" spans="1:9" ht="16.5" thickTop="1">
      <c r="A73" s="242"/>
      <c r="B73" s="242"/>
      <c r="C73" s="242"/>
      <c r="D73" s="242"/>
      <c r="E73" s="242"/>
      <c r="F73" s="242"/>
      <c r="G73" s="242"/>
      <c r="H73" s="242"/>
      <c r="I73" s="242"/>
    </row>
    <row r="74" spans="1:9" ht="15.75">
      <c r="A74" s="248" t="s">
        <v>87</v>
      </c>
      <c r="B74" s="248"/>
      <c r="C74" s="248"/>
      <c r="D74" s="248"/>
      <c r="E74" s="248"/>
      <c r="F74" s="248"/>
      <c r="G74" s="248"/>
      <c r="H74" s="248"/>
      <c r="I74" s="248"/>
    </row>
    <row r="75" spans="1:9" ht="15.75">
      <c r="A75" s="249"/>
      <c r="B75" s="249"/>
      <c r="C75" s="249"/>
      <c r="D75" s="249"/>
      <c r="E75" s="249"/>
      <c r="F75" s="249"/>
      <c r="G75" s="249"/>
      <c r="H75" s="249"/>
      <c r="I75" s="249"/>
    </row>
    <row r="76" spans="1:9" ht="15.75">
      <c r="A76" s="43">
        <v>2</v>
      </c>
      <c r="B76" s="253" t="s">
        <v>88</v>
      </c>
      <c r="C76" s="253"/>
      <c r="D76" s="253"/>
      <c r="E76" s="253"/>
      <c r="F76" s="253"/>
      <c r="G76" s="253"/>
      <c r="H76" s="270" t="s">
        <v>53</v>
      </c>
      <c r="I76" s="270"/>
    </row>
    <row r="77" spans="1:9" ht="15.75">
      <c r="A77" s="39" t="s">
        <v>64</v>
      </c>
      <c r="B77" s="254" t="s">
        <v>89</v>
      </c>
      <c r="C77" s="254"/>
      <c r="D77" s="254"/>
      <c r="E77" s="254"/>
      <c r="F77" s="254"/>
      <c r="G77" s="254"/>
      <c r="H77" s="285">
        <f>I46</f>
        <v>0</v>
      </c>
      <c r="I77" s="286"/>
    </row>
    <row r="78" spans="1:9" ht="15.75">
      <c r="A78" s="39" t="s">
        <v>71</v>
      </c>
      <c r="B78" s="254" t="s">
        <v>72</v>
      </c>
      <c r="C78" s="254"/>
      <c r="D78" s="254"/>
      <c r="E78" s="254"/>
      <c r="F78" s="254"/>
      <c r="G78" s="254"/>
      <c r="H78" s="285">
        <f>I58</f>
        <v>0</v>
      </c>
      <c r="I78" s="286"/>
    </row>
    <row r="79" spans="1:9" ht="15.75">
      <c r="A79" s="39" t="s">
        <v>83</v>
      </c>
      <c r="B79" s="254" t="s">
        <v>84</v>
      </c>
      <c r="C79" s="254"/>
      <c r="D79" s="254"/>
      <c r="E79" s="254"/>
      <c r="F79" s="254"/>
      <c r="G79" s="254"/>
      <c r="H79" s="287">
        <f>I70</f>
        <v>0</v>
      </c>
      <c r="I79" s="288"/>
    </row>
    <row r="80" spans="1:9" ht="15.75">
      <c r="A80" s="270" t="s">
        <v>69</v>
      </c>
      <c r="B80" s="270"/>
      <c r="C80" s="270"/>
      <c r="D80" s="270"/>
      <c r="E80" s="270"/>
      <c r="F80" s="270"/>
      <c r="G80" s="270"/>
      <c r="H80" s="289">
        <f>TRUNC(SUM(H77:I79),2)</f>
        <v>0</v>
      </c>
      <c r="I80" s="290"/>
    </row>
    <row r="81" spans="1:20" ht="15.75">
      <c r="A81" s="265"/>
      <c r="B81" s="265"/>
      <c r="C81" s="265"/>
      <c r="D81" s="265"/>
      <c r="E81" s="265"/>
      <c r="F81" s="265"/>
      <c r="G81" s="265"/>
      <c r="H81" s="265"/>
      <c r="I81" s="265"/>
    </row>
    <row r="82" spans="1:20" ht="15.75">
      <c r="A82" s="292" t="s">
        <v>90</v>
      </c>
      <c r="B82" s="292"/>
      <c r="C82" s="292"/>
      <c r="D82" s="292"/>
      <c r="E82" s="292"/>
      <c r="F82" s="292"/>
      <c r="G82" s="292"/>
      <c r="H82" s="292"/>
      <c r="I82" s="292"/>
    </row>
    <row r="83" spans="1:20" ht="15.75">
      <c r="A83" s="43">
        <v>3</v>
      </c>
      <c r="B83" s="253" t="s">
        <v>91</v>
      </c>
      <c r="C83" s="253"/>
      <c r="D83" s="253"/>
      <c r="E83" s="253"/>
      <c r="F83" s="253"/>
      <c r="G83" s="253"/>
      <c r="H83" s="43" t="s">
        <v>66</v>
      </c>
      <c r="I83" s="49" t="s">
        <v>53</v>
      </c>
    </row>
    <row r="84" spans="1:20" ht="15.75">
      <c r="A84" s="39" t="s">
        <v>30</v>
      </c>
      <c r="B84" s="254" t="s">
        <v>92</v>
      </c>
      <c r="C84" s="254"/>
      <c r="D84" s="254"/>
      <c r="E84" s="254"/>
      <c r="F84" s="254"/>
      <c r="G84" s="254"/>
      <c r="H84" s="52">
        <f>(1/12)*0.05</f>
        <v>4.1666666666666666E-3</v>
      </c>
      <c r="I84" s="53">
        <f>I37*H84</f>
        <v>0</v>
      </c>
    </row>
    <row r="85" spans="1:20" ht="15.75">
      <c r="A85" s="39" t="s">
        <v>32</v>
      </c>
      <c r="B85" s="254" t="s">
        <v>93</v>
      </c>
      <c r="C85" s="254"/>
      <c r="D85" s="254"/>
      <c r="E85" s="254"/>
      <c r="F85" s="254"/>
      <c r="G85" s="254"/>
      <c r="H85" s="52">
        <f>H84*0.08</f>
        <v>3.3333333333333332E-4</v>
      </c>
      <c r="I85" s="53">
        <f>I37*H85</f>
        <v>0</v>
      </c>
      <c r="J85" s="223"/>
    </row>
    <row r="86" spans="1:20" ht="15.75">
      <c r="A86" s="39" t="s">
        <v>35</v>
      </c>
      <c r="B86" s="254" t="s">
        <v>222</v>
      </c>
      <c r="C86" s="254"/>
      <c r="D86" s="254"/>
      <c r="E86" s="254"/>
      <c r="F86" s="254"/>
      <c r="G86" s="254"/>
      <c r="H86" s="88">
        <v>0</v>
      </c>
      <c r="I86" s="89">
        <f>I37*H86</f>
        <v>0</v>
      </c>
      <c r="J86" s="224" t="s">
        <v>460</v>
      </c>
      <c r="K86" s="224"/>
      <c r="L86" s="224"/>
      <c r="M86" s="224"/>
      <c r="N86" s="224"/>
      <c r="O86" s="224"/>
      <c r="P86" s="224"/>
      <c r="Q86" s="224"/>
      <c r="R86" s="224"/>
      <c r="S86" s="224"/>
      <c r="T86" s="224"/>
    </row>
    <row r="87" spans="1:20" ht="15.75">
      <c r="A87" s="39" t="s">
        <v>37</v>
      </c>
      <c r="B87" s="254" t="s">
        <v>94</v>
      </c>
      <c r="C87" s="254"/>
      <c r="D87" s="254"/>
      <c r="E87" s="254"/>
      <c r="F87" s="254"/>
      <c r="G87" s="254"/>
      <c r="H87" s="52">
        <f>(7/30)/12</f>
        <v>1.9444444444444445E-2</v>
      </c>
      <c r="I87" s="53">
        <f>(I37+I46)*H87</f>
        <v>0</v>
      </c>
    </row>
    <row r="88" spans="1:20" ht="15.75">
      <c r="A88" s="39" t="s">
        <v>58</v>
      </c>
      <c r="B88" s="254" t="s">
        <v>95</v>
      </c>
      <c r="C88" s="254"/>
      <c r="D88" s="254"/>
      <c r="E88" s="254"/>
      <c r="F88" s="254"/>
      <c r="G88" s="254"/>
      <c r="H88" s="52">
        <f>H87*H58</f>
        <v>7.1555555555555565E-3</v>
      </c>
      <c r="I88" s="53">
        <f>I37*H88</f>
        <v>0</v>
      </c>
    </row>
    <row r="89" spans="1:20" ht="15.75">
      <c r="A89" s="39" t="s">
        <v>60</v>
      </c>
      <c r="B89" s="254" t="s">
        <v>96</v>
      </c>
      <c r="C89" s="254"/>
      <c r="D89" s="254"/>
      <c r="E89" s="254"/>
      <c r="F89" s="254"/>
      <c r="G89" s="254"/>
      <c r="H89" s="88">
        <f>4%-H86</f>
        <v>0.04</v>
      </c>
      <c r="I89" s="89">
        <f>H89*I37</f>
        <v>0</v>
      </c>
    </row>
    <row r="90" spans="1:20" ht="15.75">
      <c r="A90" s="270" t="s">
        <v>69</v>
      </c>
      <c r="B90" s="270"/>
      <c r="C90" s="270"/>
      <c r="D90" s="270"/>
      <c r="E90" s="270"/>
      <c r="F90" s="270"/>
      <c r="G90" s="270"/>
      <c r="H90" s="67">
        <f>SUM(H84:H89)</f>
        <v>7.1099999999999997E-2</v>
      </c>
      <c r="I90" s="48">
        <f>SUM(I84:I89)</f>
        <v>0</v>
      </c>
    </row>
    <row r="91" spans="1:20" ht="102" customHeight="1">
      <c r="A91" s="291" t="s">
        <v>232</v>
      </c>
      <c r="B91" s="291"/>
      <c r="C91" s="291"/>
      <c r="D91" s="291"/>
      <c r="E91" s="291"/>
      <c r="F91" s="291"/>
      <c r="G91" s="291"/>
      <c r="H91" s="291"/>
      <c r="I91" s="291"/>
    </row>
    <row r="92" spans="1:20" ht="15.75">
      <c r="A92" s="292" t="s">
        <v>97</v>
      </c>
      <c r="B92" s="292"/>
      <c r="C92" s="292"/>
      <c r="D92" s="292"/>
      <c r="E92" s="292"/>
      <c r="F92" s="292"/>
      <c r="G92" s="292"/>
      <c r="H92" s="292"/>
      <c r="I92" s="292"/>
    </row>
    <row r="93" spans="1:20" ht="15.75">
      <c r="A93" s="270" t="s">
        <v>98</v>
      </c>
      <c r="B93" s="270"/>
      <c r="C93" s="270"/>
      <c r="D93" s="270"/>
      <c r="E93" s="270"/>
      <c r="F93" s="270"/>
      <c r="G93" s="270"/>
      <c r="H93" s="270"/>
      <c r="I93" s="270"/>
    </row>
    <row r="94" spans="1:20" ht="16.5" thickBot="1">
      <c r="A94" s="43" t="s">
        <v>99</v>
      </c>
      <c r="B94" s="253" t="s">
        <v>100</v>
      </c>
      <c r="C94" s="253"/>
      <c r="D94" s="253"/>
      <c r="E94" s="253"/>
      <c r="F94" s="253"/>
      <c r="G94" s="253"/>
      <c r="H94" s="43" t="s">
        <v>66</v>
      </c>
      <c r="I94" s="43" t="s">
        <v>53</v>
      </c>
    </row>
    <row r="95" spans="1:20" ht="17.25" thickTop="1" thickBot="1">
      <c r="A95" s="39" t="s">
        <v>30</v>
      </c>
      <c r="B95" s="254" t="s">
        <v>101</v>
      </c>
      <c r="C95" s="254"/>
      <c r="D95" s="254"/>
      <c r="E95" s="254"/>
      <c r="F95" s="254"/>
      <c r="G95" s="254"/>
      <c r="H95" s="90">
        <f>((1/12/12)+(1/12/12)+(1/12/12/3))</f>
        <v>1.6203703703703703E-2</v>
      </c>
      <c r="I95" s="51">
        <f>I37*H95</f>
        <v>0</v>
      </c>
    </row>
    <row r="96" spans="1:20" ht="16.5" thickTop="1">
      <c r="A96" s="39" t="s">
        <v>32</v>
      </c>
      <c r="B96" s="254" t="s">
        <v>102</v>
      </c>
      <c r="C96" s="254"/>
      <c r="D96" s="254"/>
      <c r="E96" s="254"/>
      <c r="F96" s="254"/>
      <c r="G96" s="254"/>
      <c r="H96" s="68">
        <f>2/360</f>
        <v>5.5555555555555558E-3</v>
      </c>
      <c r="I96" s="51">
        <f>I37*H96</f>
        <v>0</v>
      </c>
    </row>
    <row r="97" spans="1:9" ht="15.75">
      <c r="A97" s="39" t="s">
        <v>35</v>
      </c>
      <c r="B97" s="254" t="s">
        <v>103</v>
      </c>
      <c r="C97" s="254"/>
      <c r="D97" s="254"/>
      <c r="E97" s="254"/>
      <c r="F97" s="254"/>
      <c r="G97" s="254"/>
      <c r="H97" s="68">
        <f>(5/360)*1.5%</f>
        <v>2.0833333333333332E-4</v>
      </c>
      <c r="I97" s="51">
        <f>I37*H97</f>
        <v>0</v>
      </c>
    </row>
    <row r="98" spans="1:9" ht="15.75">
      <c r="A98" s="39" t="s">
        <v>37</v>
      </c>
      <c r="B98" s="254" t="s">
        <v>104</v>
      </c>
      <c r="C98" s="254"/>
      <c r="D98" s="254"/>
      <c r="E98" s="254"/>
      <c r="F98" s="254"/>
      <c r="G98" s="254"/>
      <c r="H98" s="68">
        <f>((15/30)/12)*0.08</f>
        <v>3.3333333333333331E-3</v>
      </c>
      <c r="I98" s="51">
        <f>I37*H98</f>
        <v>0</v>
      </c>
    </row>
    <row r="99" spans="1:9" ht="15.75">
      <c r="A99" s="39" t="s">
        <v>58</v>
      </c>
      <c r="B99" s="254" t="s">
        <v>105</v>
      </c>
      <c r="C99" s="254"/>
      <c r="D99" s="254"/>
      <c r="E99" s="254"/>
      <c r="F99" s="254"/>
      <c r="G99" s="254"/>
      <c r="H99" s="68">
        <f>(12.1%*4*4%)/12</f>
        <v>1.6133333333333332E-3</v>
      </c>
      <c r="I99" s="51">
        <f>I37*H99</f>
        <v>0</v>
      </c>
    </row>
    <row r="100" spans="1:9" ht="15.75">
      <c r="A100" s="39" t="s">
        <v>60</v>
      </c>
      <c r="B100" s="254" t="s">
        <v>106</v>
      </c>
      <c r="C100" s="254"/>
      <c r="D100" s="254"/>
      <c r="E100" s="254"/>
      <c r="F100" s="254"/>
      <c r="G100" s="254"/>
      <c r="H100" s="50">
        <f>5.96/360*30%</f>
        <v>4.966666666666667E-3</v>
      </c>
      <c r="I100" s="51">
        <f>I37*H100</f>
        <v>0</v>
      </c>
    </row>
    <row r="101" spans="1:9" ht="15.75">
      <c r="A101" s="270" t="s">
        <v>19</v>
      </c>
      <c r="B101" s="270"/>
      <c r="C101" s="270"/>
      <c r="D101" s="270"/>
      <c r="E101" s="270"/>
      <c r="F101" s="270"/>
      <c r="G101" s="270"/>
      <c r="H101" s="69"/>
      <c r="I101" s="70">
        <f>SUM(I95:I100)</f>
        <v>0</v>
      </c>
    </row>
    <row r="102" spans="1:9" ht="15.75">
      <c r="A102" s="265"/>
      <c r="B102" s="265"/>
      <c r="C102" s="265"/>
      <c r="D102" s="265"/>
      <c r="E102" s="265"/>
      <c r="F102" s="265"/>
      <c r="G102" s="265"/>
      <c r="H102" s="265"/>
      <c r="I102" s="265"/>
    </row>
    <row r="103" spans="1:9" ht="15.75">
      <c r="A103" s="270" t="s">
        <v>107</v>
      </c>
      <c r="B103" s="270"/>
      <c r="C103" s="270"/>
      <c r="D103" s="270"/>
      <c r="E103" s="270"/>
      <c r="F103" s="270"/>
      <c r="G103" s="270"/>
      <c r="H103" s="270"/>
      <c r="I103" s="270"/>
    </row>
    <row r="104" spans="1:9" ht="15.75">
      <c r="A104" s="43" t="s">
        <v>108</v>
      </c>
      <c r="B104" s="253" t="s">
        <v>109</v>
      </c>
      <c r="C104" s="253"/>
      <c r="D104" s="253"/>
      <c r="E104" s="253"/>
      <c r="F104" s="253"/>
      <c r="G104" s="253"/>
      <c r="H104" s="43" t="s">
        <v>66</v>
      </c>
      <c r="I104" s="43" t="s">
        <v>53</v>
      </c>
    </row>
    <row r="105" spans="1:9" ht="15.75">
      <c r="A105" s="39" t="s">
        <v>30</v>
      </c>
      <c r="B105" s="254" t="s">
        <v>110</v>
      </c>
      <c r="C105" s="254"/>
      <c r="D105" s="254"/>
      <c r="E105" s="254"/>
      <c r="F105" s="254"/>
      <c r="G105" s="254"/>
      <c r="H105" s="50"/>
      <c r="I105" s="51">
        <v>0</v>
      </c>
    </row>
    <row r="106" spans="1:9" ht="15.75">
      <c r="A106" s="270" t="s">
        <v>69</v>
      </c>
      <c r="B106" s="270"/>
      <c r="C106" s="270"/>
      <c r="D106" s="270"/>
      <c r="E106" s="270"/>
      <c r="F106" s="270"/>
      <c r="G106" s="270"/>
      <c r="H106" s="54"/>
      <c r="I106" s="54">
        <f>I105</f>
        <v>0</v>
      </c>
    </row>
    <row r="107" spans="1:9" ht="15.75">
      <c r="A107" s="242"/>
      <c r="B107" s="242"/>
      <c r="C107" s="242"/>
      <c r="D107" s="242"/>
      <c r="E107" s="242"/>
      <c r="F107" s="242"/>
      <c r="G107" s="242"/>
      <c r="H107" s="242"/>
      <c r="I107" s="242"/>
    </row>
    <row r="108" spans="1:9" ht="15.75">
      <c r="A108" s="248" t="s">
        <v>111</v>
      </c>
      <c r="B108" s="248"/>
      <c r="C108" s="248"/>
      <c r="D108" s="248"/>
      <c r="E108" s="248"/>
      <c r="F108" s="248"/>
      <c r="G108" s="248"/>
      <c r="H108" s="248"/>
      <c r="I108" s="248"/>
    </row>
    <row r="109" spans="1:9" ht="15.75">
      <c r="A109" s="249"/>
      <c r="B109" s="249"/>
      <c r="C109" s="249"/>
      <c r="D109" s="249"/>
      <c r="E109" s="249"/>
      <c r="F109" s="249"/>
      <c r="G109" s="249"/>
      <c r="H109" s="249"/>
      <c r="I109" s="249"/>
    </row>
    <row r="110" spans="1:9" ht="15.75">
      <c r="A110" s="43">
        <v>4</v>
      </c>
      <c r="B110" s="253" t="s">
        <v>88</v>
      </c>
      <c r="C110" s="253"/>
      <c r="D110" s="253"/>
      <c r="E110" s="253"/>
      <c r="F110" s="253"/>
      <c r="G110" s="253"/>
      <c r="H110" s="270" t="s">
        <v>53</v>
      </c>
      <c r="I110" s="270"/>
    </row>
    <row r="111" spans="1:9" ht="15.75">
      <c r="A111" s="39" t="s">
        <v>99</v>
      </c>
      <c r="B111" s="254" t="s">
        <v>112</v>
      </c>
      <c r="C111" s="254"/>
      <c r="D111" s="254"/>
      <c r="E111" s="254"/>
      <c r="F111" s="254"/>
      <c r="G111" s="254"/>
      <c r="H111" s="66"/>
      <c r="I111" s="66">
        <f>I101</f>
        <v>0</v>
      </c>
    </row>
    <row r="112" spans="1:9" ht="15.75">
      <c r="A112" s="39" t="s">
        <v>108</v>
      </c>
      <c r="B112" s="254" t="s">
        <v>113</v>
      </c>
      <c r="C112" s="254"/>
      <c r="D112" s="254"/>
      <c r="E112" s="254"/>
      <c r="F112" s="254"/>
      <c r="G112" s="254"/>
      <c r="H112" s="66"/>
      <c r="I112" s="66">
        <f>I106</f>
        <v>0</v>
      </c>
    </row>
    <row r="113" spans="1:17" ht="15.75">
      <c r="A113" s="270" t="s">
        <v>69</v>
      </c>
      <c r="B113" s="270"/>
      <c r="C113" s="270"/>
      <c r="D113" s="270"/>
      <c r="E113" s="270"/>
      <c r="F113" s="270"/>
      <c r="G113" s="270"/>
      <c r="H113" s="54"/>
      <c r="I113" s="54">
        <f>SUM(I111:I112)</f>
        <v>0</v>
      </c>
    </row>
    <row r="114" spans="1:17" ht="15.75">
      <c r="A114" s="265"/>
      <c r="B114" s="265"/>
      <c r="C114" s="265"/>
      <c r="D114" s="265"/>
      <c r="E114" s="265"/>
      <c r="F114" s="265"/>
      <c r="G114" s="265"/>
      <c r="H114" s="265"/>
      <c r="I114" s="265"/>
    </row>
    <row r="115" spans="1:17" ht="15.75">
      <c r="A115" s="292" t="s">
        <v>114</v>
      </c>
      <c r="B115" s="292"/>
      <c r="C115" s="292"/>
      <c r="D115" s="292"/>
      <c r="E115" s="292"/>
      <c r="F115" s="292"/>
      <c r="G115" s="292"/>
      <c r="H115" s="292"/>
      <c r="I115" s="292"/>
    </row>
    <row r="116" spans="1:17" ht="15.75">
      <c r="A116" s="43">
        <v>5</v>
      </c>
      <c r="B116" s="253" t="s">
        <v>115</v>
      </c>
      <c r="C116" s="253"/>
      <c r="D116" s="253"/>
      <c r="E116" s="253"/>
      <c r="F116" s="253"/>
      <c r="G116" s="253"/>
      <c r="H116" s="270" t="s">
        <v>53</v>
      </c>
      <c r="I116" s="270"/>
    </row>
    <row r="117" spans="1:17" ht="15.75">
      <c r="A117" s="39" t="s">
        <v>30</v>
      </c>
      <c r="B117" s="254" t="s">
        <v>116</v>
      </c>
      <c r="C117" s="254"/>
      <c r="D117" s="254"/>
      <c r="E117" s="254"/>
      <c r="F117" s="254"/>
      <c r="G117" s="254"/>
      <c r="H117" s="71"/>
      <c r="I117" s="174">
        <f>'UNIFORME '!I10</f>
        <v>0</v>
      </c>
    </row>
    <row r="118" spans="1:17" ht="15.75">
      <c r="A118" s="39" t="s">
        <v>32</v>
      </c>
      <c r="B118" s="254" t="s">
        <v>117</v>
      </c>
      <c r="C118" s="254"/>
      <c r="D118" s="254"/>
      <c r="E118" s="254"/>
      <c r="F118" s="254"/>
      <c r="G118" s="254"/>
      <c r="H118" s="71"/>
      <c r="I118" s="174">
        <f>'MATERIAIS E UTENSÍLIOS'!I37</f>
        <v>0</v>
      </c>
      <c r="Q118" s="166" t="s">
        <v>231</v>
      </c>
    </row>
    <row r="119" spans="1:17" ht="15.75">
      <c r="A119" s="39" t="s">
        <v>35</v>
      </c>
      <c r="B119" s="254" t="s">
        <v>118</v>
      </c>
      <c r="C119" s="254"/>
      <c r="D119" s="254"/>
      <c r="E119" s="254"/>
      <c r="F119" s="254"/>
      <c r="G119" s="254"/>
      <c r="H119" s="71"/>
      <c r="I119" s="174">
        <f>EQUIPAMENTOS!M12</f>
        <v>0</v>
      </c>
    </row>
    <row r="120" spans="1:17" ht="15.75">
      <c r="A120" s="39" t="s">
        <v>37</v>
      </c>
      <c r="B120" s="272" t="s">
        <v>225</v>
      </c>
      <c r="C120" s="273"/>
      <c r="D120" s="273"/>
      <c r="E120" s="273"/>
      <c r="F120" s="273"/>
      <c r="G120" s="294"/>
      <c r="H120" s="71"/>
      <c r="I120" s="174">
        <f>'MATERIAIS E UTENSÍLIOS'!I82</f>
        <v>0</v>
      </c>
    </row>
    <row r="121" spans="1:17" ht="15.75">
      <c r="A121" s="39" t="s">
        <v>58</v>
      </c>
      <c r="B121" s="272" t="s">
        <v>414</v>
      </c>
      <c r="C121" s="273"/>
      <c r="D121" s="273"/>
      <c r="E121" s="273"/>
      <c r="F121" s="273"/>
      <c r="G121" s="294"/>
      <c r="H121" s="71"/>
      <c r="I121" s="174">
        <f>'UNIFORME '!I21</f>
        <v>0</v>
      </c>
    </row>
    <row r="122" spans="1:17" ht="15.75">
      <c r="A122" s="270" t="s">
        <v>19</v>
      </c>
      <c r="B122" s="270"/>
      <c r="C122" s="270"/>
      <c r="D122" s="270"/>
      <c r="E122" s="270"/>
      <c r="F122" s="270"/>
      <c r="G122" s="270"/>
      <c r="H122" s="54"/>
      <c r="I122" s="54">
        <f>SUM(I117:I121)</f>
        <v>0</v>
      </c>
    </row>
    <row r="123" spans="1:17" ht="15.75">
      <c r="A123" s="295" t="s">
        <v>187</v>
      </c>
      <c r="B123" s="295"/>
      <c r="C123" s="295"/>
      <c r="D123" s="295"/>
      <c r="E123" s="295"/>
      <c r="F123" s="295"/>
      <c r="G123" s="295"/>
      <c r="H123" s="295"/>
      <c r="I123" s="295"/>
    </row>
    <row r="124" spans="1:17" ht="15.75">
      <c r="A124" s="292" t="s">
        <v>119</v>
      </c>
      <c r="B124" s="292"/>
      <c r="C124" s="292"/>
      <c r="D124" s="292"/>
      <c r="E124" s="292"/>
      <c r="F124" s="292"/>
      <c r="G124" s="292"/>
      <c r="H124" s="292"/>
      <c r="I124" s="292"/>
    </row>
    <row r="125" spans="1:17" ht="15.75">
      <c r="A125" s="43">
        <v>6</v>
      </c>
      <c r="B125" s="253" t="s">
        <v>120</v>
      </c>
      <c r="C125" s="253"/>
      <c r="D125" s="253"/>
      <c r="E125" s="253"/>
      <c r="F125" s="253"/>
      <c r="G125" s="253"/>
      <c r="H125" s="43" t="s">
        <v>66</v>
      </c>
      <c r="I125" s="43" t="s">
        <v>53</v>
      </c>
    </row>
    <row r="126" spans="1:17" ht="15.75">
      <c r="A126" s="39" t="s">
        <v>30</v>
      </c>
      <c r="B126" s="254" t="s">
        <v>121</v>
      </c>
      <c r="C126" s="254"/>
      <c r="D126" s="254"/>
      <c r="E126" s="254"/>
      <c r="F126" s="254"/>
      <c r="G126" s="254"/>
      <c r="H126" s="52">
        <v>0.05</v>
      </c>
      <c r="I126" s="53">
        <f>I142*H126</f>
        <v>0</v>
      </c>
    </row>
    <row r="127" spans="1:17" ht="16.5" thickBot="1">
      <c r="A127" s="39" t="s">
        <v>32</v>
      </c>
      <c r="B127" s="254" t="s">
        <v>122</v>
      </c>
      <c r="C127" s="254"/>
      <c r="D127" s="254"/>
      <c r="E127" s="254"/>
      <c r="F127" s="254"/>
      <c r="G127" s="254"/>
      <c r="H127" s="52">
        <v>0.1</v>
      </c>
      <c r="I127" s="53">
        <f>(I126+I142)*H127</f>
        <v>0</v>
      </c>
    </row>
    <row r="128" spans="1:17" ht="17.25" thickTop="1" thickBot="1">
      <c r="A128" s="39" t="s">
        <v>35</v>
      </c>
      <c r="B128" s="254" t="s">
        <v>123</v>
      </c>
      <c r="C128" s="254"/>
      <c r="D128" s="254"/>
      <c r="E128" s="254"/>
      <c r="F128" s="254"/>
      <c r="G128" s="254"/>
      <c r="H128" s="91" t="s">
        <v>188</v>
      </c>
      <c r="I128" s="93">
        <f>SUM(I126:I127)</f>
        <v>0</v>
      </c>
    </row>
    <row r="129" spans="1:9" ht="16.5" thickTop="1">
      <c r="A129" s="293" t="s">
        <v>124</v>
      </c>
      <c r="B129" s="293"/>
      <c r="C129" s="244" t="s">
        <v>125</v>
      </c>
      <c r="D129" s="35" t="s">
        <v>126</v>
      </c>
      <c r="E129" s="36"/>
      <c r="F129" s="36"/>
      <c r="G129" s="33"/>
      <c r="H129" s="72">
        <v>1.6500000000000001E-2</v>
      </c>
      <c r="I129" s="53">
        <f>(I126+I127+I142)/(1-H132)*H129</f>
        <v>0</v>
      </c>
    </row>
    <row r="130" spans="1:9" ht="15.75">
      <c r="A130" s="293" t="s">
        <v>127</v>
      </c>
      <c r="B130" s="293"/>
      <c r="C130" s="244"/>
      <c r="D130" s="35" t="s">
        <v>128</v>
      </c>
      <c r="E130" s="36"/>
      <c r="F130" s="36"/>
      <c r="G130" s="33"/>
      <c r="H130" s="72">
        <v>7.5999999999999998E-2</v>
      </c>
      <c r="I130" s="53">
        <f>(I126+I127+I142)/(1-H132)*H130</f>
        <v>0</v>
      </c>
    </row>
    <row r="131" spans="1:9" ht="15.75">
      <c r="A131" s="293" t="s">
        <v>129</v>
      </c>
      <c r="B131" s="293"/>
      <c r="C131" s="32" t="s">
        <v>130</v>
      </c>
      <c r="D131" s="35" t="s">
        <v>131</v>
      </c>
      <c r="E131" s="36"/>
      <c r="F131" s="36"/>
      <c r="G131" s="33"/>
      <c r="H131" s="52">
        <v>0.05</v>
      </c>
      <c r="I131" s="53">
        <f>(I126+I127+I142)*H131</f>
        <v>0</v>
      </c>
    </row>
    <row r="132" spans="1:9" ht="15.75">
      <c r="A132" s="276" t="s">
        <v>19</v>
      </c>
      <c r="B132" s="276"/>
      <c r="C132" s="276"/>
      <c r="D132" s="276"/>
      <c r="E132" s="276"/>
      <c r="F132" s="276"/>
      <c r="G132" s="276"/>
      <c r="H132" s="92">
        <f>SUM(H129:H131)</f>
        <v>0.14250000000000002</v>
      </c>
      <c r="I132" s="87">
        <f>(I126+I127+I129+I130+I131)</f>
        <v>0</v>
      </c>
    </row>
    <row r="133" spans="1:9" ht="15.75">
      <c r="A133" s="297" t="s">
        <v>189</v>
      </c>
      <c r="B133" s="297"/>
      <c r="C133" s="297"/>
      <c r="D133" s="297"/>
      <c r="E133" s="297"/>
      <c r="F133" s="297"/>
      <c r="G133" s="297"/>
      <c r="H133" s="297"/>
      <c r="I133" s="297"/>
    </row>
    <row r="134" spans="1:9" ht="15.75">
      <c r="A134" s="251" t="s">
        <v>190</v>
      </c>
      <c r="B134" s="251"/>
      <c r="C134" s="251"/>
      <c r="D134" s="251"/>
      <c r="E134" s="251"/>
      <c r="F134" s="251"/>
      <c r="G134" s="251"/>
      <c r="H134" s="251"/>
      <c r="I134" s="251"/>
    </row>
    <row r="135" spans="1:9" ht="15.75">
      <c r="A135" s="298" t="s">
        <v>132</v>
      </c>
      <c r="B135" s="298"/>
      <c r="C135" s="298"/>
      <c r="D135" s="298"/>
      <c r="E135" s="298"/>
      <c r="F135" s="298"/>
      <c r="G135" s="298"/>
      <c r="H135" s="298"/>
      <c r="I135" s="298"/>
    </row>
    <row r="136" spans="1:9" ht="15.75">
      <c r="A136" s="253" t="s">
        <v>133</v>
      </c>
      <c r="B136" s="253"/>
      <c r="C136" s="253"/>
      <c r="D136" s="253"/>
      <c r="E136" s="253"/>
      <c r="F136" s="253"/>
      <c r="G136" s="253"/>
      <c r="H136" s="270" t="s">
        <v>53</v>
      </c>
      <c r="I136" s="270"/>
    </row>
    <row r="137" spans="1:9" ht="15.75">
      <c r="A137" s="39" t="s">
        <v>30</v>
      </c>
      <c r="B137" s="254" t="s">
        <v>134</v>
      </c>
      <c r="C137" s="254"/>
      <c r="D137" s="254"/>
      <c r="E137" s="254"/>
      <c r="F137" s="254"/>
      <c r="G137" s="254"/>
      <c r="H137" s="44"/>
      <c r="I137" s="45">
        <f>I37</f>
        <v>0</v>
      </c>
    </row>
    <row r="138" spans="1:9" ht="15.75">
      <c r="A138" s="39" t="s">
        <v>32</v>
      </c>
      <c r="B138" s="254" t="s">
        <v>135</v>
      </c>
      <c r="C138" s="254"/>
      <c r="D138" s="254"/>
      <c r="E138" s="254"/>
      <c r="F138" s="254"/>
      <c r="G138" s="254"/>
      <c r="H138" s="44"/>
      <c r="I138" s="45">
        <f>H80</f>
        <v>0</v>
      </c>
    </row>
    <row r="139" spans="1:9" ht="15.75">
      <c r="A139" s="39" t="s">
        <v>35</v>
      </c>
      <c r="B139" s="254" t="s">
        <v>136</v>
      </c>
      <c r="C139" s="254"/>
      <c r="D139" s="254"/>
      <c r="E139" s="254"/>
      <c r="F139" s="254"/>
      <c r="G139" s="254"/>
      <c r="H139" s="44"/>
      <c r="I139" s="45">
        <f>I90</f>
        <v>0</v>
      </c>
    </row>
    <row r="140" spans="1:9" ht="15.75">
      <c r="A140" s="39" t="s">
        <v>37</v>
      </c>
      <c r="B140" s="254" t="s">
        <v>137</v>
      </c>
      <c r="C140" s="254"/>
      <c r="D140" s="254"/>
      <c r="E140" s="254"/>
      <c r="F140" s="254"/>
      <c r="G140" s="254"/>
      <c r="H140" s="44"/>
      <c r="I140" s="45">
        <f>I113</f>
        <v>0</v>
      </c>
    </row>
    <row r="141" spans="1:9" ht="15.75">
      <c r="A141" s="39" t="s">
        <v>58</v>
      </c>
      <c r="B141" s="254" t="s">
        <v>138</v>
      </c>
      <c r="C141" s="254"/>
      <c r="D141" s="254"/>
      <c r="E141" s="254"/>
      <c r="F141" s="254"/>
      <c r="G141" s="254"/>
      <c r="H141" s="44"/>
      <c r="I141" s="45">
        <f>I122</f>
        <v>0</v>
      </c>
    </row>
    <row r="142" spans="1:9" ht="15.75">
      <c r="A142" s="270" t="s">
        <v>139</v>
      </c>
      <c r="B142" s="270"/>
      <c r="C142" s="270"/>
      <c r="D142" s="270"/>
      <c r="E142" s="270"/>
      <c r="F142" s="270"/>
      <c r="G142" s="270"/>
      <c r="H142" s="47"/>
      <c r="I142" s="48">
        <f>SUM(I137:I141)</f>
        <v>0</v>
      </c>
    </row>
    <row r="143" spans="1:9" ht="15.75">
      <c r="A143" s="39" t="s">
        <v>60</v>
      </c>
      <c r="B143" s="254" t="s">
        <v>140</v>
      </c>
      <c r="C143" s="254"/>
      <c r="D143" s="254"/>
      <c r="E143" s="254"/>
      <c r="F143" s="254"/>
      <c r="G143" s="254"/>
      <c r="H143" s="44"/>
      <c r="I143" s="45">
        <f>I132</f>
        <v>0</v>
      </c>
    </row>
    <row r="144" spans="1:9" ht="16.5" thickBot="1">
      <c r="A144" s="296" t="s">
        <v>141</v>
      </c>
      <c r="B144" s="296"/>
      <c r="C144" s="296"/>
      <c r="D144" s="296"/>
      <c r="E144" s="296"/>
      <c r="F144" s="296"/>
      <c r="G144" s="296"/>
      <c r="H144" s="84"/>
      <c r="I144" s="85">
        <f>I142+I143</f>
        <v>0</v>
      </c>
    </row>
    <row r="145" ht="15.75" thickTop="1"/>
  </sheetData>
  <mergeCells count="161">
    <mergeCell ref="B143:G143"/>
    <mergeCell ref="A144:G144"/>
    <mergeCell ref="B137:G137"/>
    <mergeCell ref="B138:G138"/>
    <mergeCell ref="B139:G139"/>
    <mergeCell ref="B140:G140"/>
    <mergeCell ref="B141:G141"/>
    <mergeCell ref="A142:G142"/>
    <mergeCell ref="A131:B131"/>
    <mergeCell ref="A132:G132"/>
    <mergeCell ref="A133:I133"/>
    <mergeCell ref="A135:I135"/>
    <mergeCell ref="A136:G136"/>
    <mergeCell ref="H136:I136"/>
    <mergeCell ref="A134:I134"/>
    <mergeCell ref="A124:I124"/>
    <mergeCell ref="B125:G125"/>
    <mergeCell ref="B126:G126"/>
    <mergeCell ref="B127:G127"/>
    <mergeCell ref="B128:G128"/>
    <mergeCell ref="A129:B129"/>
    <mergeCell ref="C129:C130"/>
    <mergeCell ref="A130:B130"/>
    <mergeCell ref="B117:G117"/>
    <mergeCell ref="B118:G118"/>
    <mergeCell ref="B119:G119"/>
    <mergeCell ref="B120:G120"/>
    <mergeCell ref="A122:G122"/>
    <mergeCell ref="A123:I123"/>
    <mergeCell ref="B121:G121"/>
    <mergeCell ref="B111:G111"/>
    <mergeCell ref="B112:G112"/>
    <mergeCell ref="A113:G113"/>
    <mergeCell ref="A114:I114"/>
    <mergeCell ref="A115:I115"/>
    <mergeCell ref="B116:G116"/>
    <mergeCell ref="H116:I116"/>
    <mergeCell ref="B105:G105"/>
    <mergeCell ref="A106:G106"/>
    <mergeCell ref="A107:I107"/>
    <mergeCell ref="A108:I108"/>
    <mergeCell ref="A109:I109"/>
    <mergeCell ref="B110:G110"/>
    <mergeCell ref="H110:I110"/>
    <mergeCell ref="B99:G99"/>
    <mergeCell ref="B100:G100"/>
    <mergeCell ref="A101:G101"/>
    <mergeCell ref="A102:I102"/>
    <mergeCell ref="A103:I103"/>
    <mergeCell ref="B104:G104"/>
    <mergeCell ref="A93:I93"/>
    <mergeCell ref="B94:G94"/>
    <mergeCell ref="B95:G95"/>
    <mergeCell ref="B96:G96"/>
    <mergeCell ref="B97:G97"/>
    <mergeCell ref="B98:G98"/>
    <mergeCell ref="B87:G87"/>
    <mergeCell ref="B88:G88"/>
    <mergeCell ref="B89:G89"/>
    <mergeCell ref="A90:G90"/>
    <mergeCell ref="A91:I91"/>
    <mergeCell ref="A92:I92"/>
    <mergeCell ref="A81:I81"/>
    <mergeCell ref="A82:I82"/>
    <mergeCell ref="B83:G83"/>
    <mergeCell ref="B84:G84"/>
    <mergeCell ref="B85:G85"/>
    <mergeCell ref="B86:G86"/>
    <mergeCell ref="B76:G76"/>
    <mergeCell ref="H76:I76"/>
    <mergeCell ref="B77:G77"/>
    <mergeCell ref="B78:G78"/>
    <mergeCell ref="B79:G79"/>
    <mergeCell ref="A80:G80"/>
    <mergeCell ref="B69:G69"/>
    <mergeCell ref="A70:G70"/>
    <mergeCell ref="A73:I73"/>
    <mergeCell ref="A74:I74"/>
    <mergeCell ref="A75:I75"/>
    <mergeCell ref="A72:I72"/>
    <mergeCell ref="A71:I71"/>
    <mergeCell ref="H77:I77"/>
    <mergeCell ref="H78:I78"/>
    <mergeCell ref="H79:I79"/>
    <mergeCell ref="H80:I80"/>
    <mergeCell ref="B57:G57"/>
    <mergeCell ref="A58:G58"/>
    <mergeCell ref="A61:I61"/>
    <mergeCell ref="A62:I62"/>
    <mergeCell ref="B63:G63"/>
    <mergeCell ref="B66:G66"/>
    <mergeCell ref="B50:G50"/>
    <mergeCell ref="B51:G51"/>
    <mergeCell ref="B53:G53"/>
    <mergeCell ref="B54:G54"/>
    <mergeCell ref="B55:G55"/>
    <mergeCell ref="B56:G56"/>
    <mergeCell ref="F52:G52"/>
    <mergeCell ref="A59:I59"/>
    <mergeCell ref="A60:I60"/>
    <mergeCell ref="B43:G43"/>
    <mergeCell ref="A46:G46"/>
    <mergeCell ref="A47:I47"/>
    <mergeCell ref="A48:I48"/>
    <mergeCell ref="B49:G49"/>
    <mergeCell ref="A37:G37"/>
    <mergeCell ref="A38:I38"/>
    <mergeCell ref="A39:I39"/>
    <mergeCell ref="A40:I40"/>
    <mergeCell ref="B41:G41"/>
    <mergeCell ref="B42:G42"/>
    <mergeCell ref="B45:G45"/>
    <mergeCell ref="A44:G44"/>
    <mergeCell ref="B30:G30"/>
    <mergeCell ref="H30:I30"/>
    <mergeCell ref="B31:G31"/>
    <mergeCell ref="B34:G34"/>
    <mergeCell ref="B35:G35"/>
    <mergeCell ref="B36:G36"/>
    <mergeCell ref="B26:G26"/>
    <mergeCell ref="H26:I26"/>
    <mergeCell ref="B27:G27"/>
    <mergeCell ref="H27:I27"/>
    <mergeCell ref="A28:I28"/>
    <mergeCell ref="A29:I29"/>
    <mergeCell ref="E32:G32"/>
    <mergeCell ref="E33:G33"/>
    <mergeCell ref="A21:I21"/>
    <mergeCell ref="A22:I22"/>
    <mergeCell ref="B23:G23"/>
    <mergeCell ref="H23:I23"/>
    <mergeCell ref="B24:G24"/>
    <mergeCell ref="B25:G25"/>
    <mergeCell ref="B16:G16"/>
    <mergeCell ref="H16:I16"/>
    <mergeCell ref="C17:I17"/>
    <mergeCell ref="A18:I18"/>
    <mergeCell ref="A19:I19"/>
    <mergeCell ref="A20:I20"/>
    <mergeCell ref="H25:I25"/>
    <mergeCell ref="H24:I24"/>
    <mergeCell ref="A1:I1"/>
    <mergeCell ref="A2:I2"/>
    <mergeCell ref="A3:C3"/>
    <mergeCell ref="D3:I3"/>
    <mergeCell ref="A4:C4"/>
    <mergeCell ref="D4:I4"/>
    <mergeCell ref="B10:F10"/>
    <mergeCell ref="G10:I10"/>
    <mergeCell ref="G12:I12"/>
    <mergeCell ref="A13:I13"/>
    <mergeCell ref="A14:I14"/>
    <mergeCell ref="B15:G15"/>
    <mergeCell ref="H15:I15"/>
    <mergeCell ref="A5:C5"/>
    <mergeCell ref="D5:I5"/>
    <mergeCell ref="A6:I6"/>
    <mergeCell ref="A7:I7"/>
    <mergeCell ref="A8:I8"/>
    <mergeCell ref="B9:F9"/>
    <mergeCell ref="G9:I9"/>
  </mergeCells>
  <phoneticPr fontId="11" type="noConversion"/>
  <pageMargins left="0.511811024" right="0.511811024" top="0.78740157499999996" bottom="0.78740157499999996" header="0.31496062000000002" footer="0.31496062000000002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"/>
  <sheetViews>
    <sheetView topLeftCell="A28" workbookViewId="0">
      <selection activeCell="E62" sqref="E62"/>
    </sheetView>
  </sheetViews>
  <sheetFormatPr defaultRowHeight="15"/>
  <cols>
    <col min="1" max="1" width="12.5703125" customWidth="1"/>
    <col min="2" max="2" width="11.42578125" customWidth="1"/>
    <col min="3" max="3" width="22.85546875" customWidth="1"/>
    <col min="4" max="4" width="16.7109375" customWidth="1"/>
    <col min="5" max="5" width="18.42578125" customWidth="1"/>
    <col min="6" max="6" width="15.42578125" customWidth="1"/>
    <col min="7" max="7" width="13.5703125" bestFit="1" customWidth="1"/>
    <col min="8" max="8" width="19.28515625" customWidth="1"/>
    <col min="9" max="9" width="15.85546875" customWidth="1"/>
  </cols>
  <sheetData>
    <row r="1" spans="1:8" ht="15.75" thickBot="1"/>
    <row r="2" spans="1:8" ht="16.5" thickBot="1">
      <c r="A2" s="330" t="s">
        <v>169</v>
      </c>
      <c r="B2" s="331"/>
      <c r="C2" s="331"/>
      <c r="D2" s="331"/>
      <c r="E2" s="331"/>
      <c r="F2" s="332"/>
      <c r="G2" s="149"/>
      <c r="H2" s="3"/>
    </row>
    <row r="3" spans="1:8" ht="17.25" thickTop="1" thickBot="1">
      <c r="A3" s="327" t="s">
        <v>436</v>
      </c>
      <c r="B3" s="328"/>
      <c r="C3" s="328"/>
      <c r="D3" s="328"/>
      <c r="E3" s="328"/>
      <c r="F3" s="329"/>
      <c r="G3" s="148"/>
      <c r="H3" s="5"/>
    </row>
    <row r="4" spans="1:8" ht="47.25">
      <c r="A4" s="150" t="s">
        <v>11</v>
      </c>
      <c r="B4" s="151"/>
      <c r="C4" s="151"/>
      <c r="D4" s="152" t="s">
        <v>12</v>
      </c>
      <c r="E4" s="153">
        <f>'Efetivo (m²)'!E4</f>
        <v>800</v>
      </c>
      <c r="F4" s="154" t="s">
        <v>13</v>
      </c>
      <c r="G4" s="3"/>
      <c r="H4" s="5"/>
    </row>
    <row r="5" spans="1:8" ht="16.5" thickBot="1">
      <c r="A5" s="301" t="s">
        <v>14</v>
      </c>
      <c r="B5" s="301"/>
      <c r="C5" s="11" t="s">
        <v>15</v>
      </c>
      <c r="D5" s="11" t="s">
        <v>16</v>
      </c>
      <c r="E5" s="12"/>
      <c r="F5" s="13" t="s">
        <v>17</v>
      </c>
      <c r="G5" s="3"/>
      <c r="H5" s="5"/>
    </row>
    <row r="6" spans="1:8" ht="15.75">
      <c r="A6" s="302" t="s">
        <v>18</v>
      </c>
      <c r="B6" s="302"/>
      <c r="C6" s="14" t="s">
        <v>433</v>
      </c>
      <c r="D6" s="15"/>
      <c r="E6" s="15"/>
      <c r="F6" s="16"/>
      <c r="G6" s="3"/>
      <c r="H6" s="5"/>
    </row>
    <row r="7" spans="1:8" ht="16.5" thickBot="1">
      <c r="A7" s="17"/>
      <c r="B7" s="18"/>
      <c r="C7" s="19">
        <f>'Efetivo (m²)'!D4/'PRODUTIVIDADE '!E4</f>
        <v>1.25E-3</v>
      </c>
      <c r="D7" s="20">
        <f>SERVENTE!I144</f>
        <v>0</v>
      </c>
      <c r="E7" s="21"/>
      <c r="F7" s="22">
        <f>C7*D7</f>
        <v>0</v>
      </c>
      <c r="G7" s="3"/>
      <c r="H7" s="5"/>
    </row>
    <row r="8" spans="1:8" ht="16.5" thickBot="1">
      <c r="A8" s="326" t="s">
        <v>19</v>
      </c>
      <c r="B8" s="326"/>
      <c r="C8" s="326"/>
      <c r="D8" s="326"/>
      <c r="E8" s="326"/>
      <c r="F8" s="23">
        <f>SUM(F7)</f>
        <v>0</v>
      </c>
      <c r="G8" s="24"/>
      <c r="H8" s="25"/>
    </row>
    <row r="9" spans="1:8" ht="47.25">
      <c r="A9" s="6" t="s">
        <v>143</v>
      </c>
      <c r="B9" s="7"/>
      <c r="C9" s="7"/>
      <c r="D9" s="8" t="s">
        <v>12</v>
      </c>
      <c r="E9" s="9">
        <f>'[1]EFETIVO M²'!F16</f>
        <v>1500</v>
      </c>
      <c r="F9" s="10" t="s">
        <v>20</v>
      </c>
      <c r="G9" s="3"/>
      <c r="H9" s="5"/>
    </row>
    <row r="10" spans="1:8" ht="16.5" thickBot="1">
      <c r="A10" s="301" t="s">
        <v>14</v>
      </c>
      <c r="B10" s="301"/>
      <c r="C10" s="11" t="s">
        <v>15</v>
      </c>
      <c r="D10" s="11" t="s">
        <v>16</v>
      </c>
      <c r="E10" s="12"/>
      <c r="F10" s="13" t="s">
        <v>17</v>
      </c>
      <c r="G10" s="3"/>
      <c r="H10" s="5"/>
    </row>
    <row r="11" spans="1:8" ht="15.75">
      <c r="A11" s="302" t="s">
        <v>18</v>
      </c>
      <c r="B11" s="302"/>
      <c r="C11" s="14" t="s">
        <v>21</v>
      </c>
      <c r="D11" s="15"/>
      <c r="E11" s="15"/>
      <c r="F11" s="16"/>
      <c r="G11" s="3"/>
      <c r="H11" s="5"/>
    </row>
    <row r="12" spans="1:8" ht="16.5" thickBot="1">
      <c r="A12" s="17"/>
      <c r="B12" s="18"/>
      <c r="C12" s="19">
        <f>'Efetivo (m²)'!D5/'PRODUTIVIDADE '!E9</f>
        <v>6.6666666666666664E-4</v>
      </c>
      <c r="D12" s="20">
        <f>SERVENTE!I144</f>
        <v>0</v>
      </c>
      <c r="E12" s="21"/>
      <c r="F12" s="22">
        <f>C12*D12</f>
        <v>0</v>
      </c>
      <c r="G12" s="3"/>
      <c r="H12" s="5"/>
    </row>
    <row r="13" spans="1:8" ht="16.5" thickBot="1">
      <c r="A13" s="303" t="s">
        <v>19</v>
      </c>
      <c r="B13" s="304"/>
      <c r="C13" s="304"/>
      <c r="D13" s="304"/>
      <c r="E13" s="304"/>
      <c r="F13" s="23">
        <f>SUM(F12)</f>
        <v>0</v>
      </c>
      <c r="G13" s="24"/>
      <c r="H13" s="25"/>
    </row>
    <row r="14" spans="1:8" ht="47.25">
      <c r="A14" s="6" t="s">
        <v>170</v>
      </c>
      <c r="B14" s="7"/>
      <c r="C14" s="7"/>
      <c r="D14" s="8" t="s">
        <v>12</v>
      </c>
      <c r="E14" s="9">
        <f>'Efetivo (m²)'!E6</f>
        <v>200</v>
      </c>
      <c r="F14" s="10" t="s">
        <v>22</v>
      </c>
      <c r="G14" s="3"/>
      <c r="H14" s="5"/>
    </row>
    <row r="15" spans="1:8" ht="16.5" thickBot="1">
      <c r="A15" s="301" t="s">
        <v>14</v>
      </c>
      <c r="B15" s="301"/>
      <c r="C15" s="11" t="s">
        <v>15</v>
      </c>
      <c r="D15" s="11" t="s">
        <v>16</v>
      </c>
      <c r="E15" s="12"/>
      <c r="F15" s="13" t="s">
        <v>17</v>
      </c>
      <c r="G15" s="5"/>
      <c r="H15" s="5"/>
    </row>
    <row r="16" spans="1:8" ht="15.75">
      <c r="A16" s="302" t="s">
        <v>18</v>
      </c>
      <c r="B16" s="302"/>
      <c r="C16" s="14" t="s">
        <v>200</v>
      </c>
      <c r="D16" s="15"/>
      <c r="E16" s="15"/>
      <c r="F16" s="16"/>
      <c r="G16" s="5"/>
      <c r="H16" s="5"/>
    </row>
    <row r="17" spans="1:8" ht="16.5" thickBot="1">
      <c r="A17" s="17"/>
      <c r="B17" s="18"/>
      <c r="C17" s="19">
        <f>'Efetivo (m²)'!D6/'PRODUTIVIDADE '!E14</f>
        <v>5.0000000000000001E-3</v>
      </c>
      <c r="D17" s="20">
        <f>SERVENTE!I144</f>
        <v>0</v>
      </c>
      <c r="E17" s="21"/>
      <c r="F17" s="22">
        <f>C17*D17</f>
        <v>0</v>
      </c>
      <c r="G17" s="5"/>
      <c r="H17" s="5"/>
    </row>
    <row r="18" spans="1:8" ht="16.5" thickBot="1">
      <c r="A18" s="303" t="s">
        <v>19</v>
      </c>
      <c r="B18" s="304"/>
      <c r="C18" s="304"/>
      <c r="D18" s="304"/>
      <c r="E18" s="304"/>
      <c r="F18" s="23">
        <f>SUM(F17)</f>
        <v>0</v>
      </c>
      <c r="G18" s="25"/>
      <c r="H18" s="25"/>
    </row>
    <row r="19" spans="1:8" ht="17.25" thickTop="1" thickBot="1">
      <c r="A19" s="327" t="s">
        <v>434</v>
      </c>
      <c r="B19" s="328"/>
      <c r="C19" s="328"/>
      <c r="D19" s="328"/>
      <c r="E19" s="328"/>
      <c r="F19" s="329"/>
      <c r="G19" s="25"/>
      <c r="H19" s="25"/>
    </row>
    <row r="20" spans="1:8" ht="47.25">
      <c r="A20" s="299" t="s">
        <v>207</v>
      </c>
      <c r="B20" s="300"/>
      <c r="C20" s="300"/>
      <c r="D20" s="8" t="s">
        <v>12</v>
      </c>
      <c r="E20" s="9">
        <f>'Efetivo (m²)'!E7</f>
        <v>2700</v>
      </c>
      <c r="F20" s="10" t="s">
        <v>208</v>
      </c>
      <c r="G20" s="5"/>
      <c r="H20" s="5"/>
    </row>
    <row r="21" spans="1:8" ht="32.25" thickBot="1">
      <c r="A21" s="301" t="s">
        <v>14</v>
      </c>
      <c r="B21" s="301"/>
      <c r="C21" s="11" t="s">
        <v>15</v>
      </c>
      <c r="D21" s="79" t="s">
        <v>16</v>
      </c>
      <c r="E21" s="12"/>
      <c r="F21" s="13" t="s">
        <v>17</v>
      </c>
      <c r="G21" s="5"/>
      <c r="H21" s="5"/>
    </row>
    <row r="22" spans="1:8" ht="15.75">
      <c r="A22" s="302" t="s">
        <v>18</v>
      </c>
      <c r="B22" s="302"/>
      <c r="C22" s="14" t="s">
        <v>209</v>
      </c>
      <c r="D22" s="15"/>
      <c r="E22" s="15"/>
      <c r="F22" s="16"/>
      <c r="G22" s="5"/>
      <c r="H22" s="5"/>
    </row>
    <row r="23" spans="1:8" ht="16.5" thickBot="1">
      <c r="A23" s="17"/>
      <c r="B23" s="18"/>
      <c r="C23" s="19">
        <f>1/E20</f>
        <v>3.7037037037037035E-4</v>
      </c>
      <c r="D23" s="20">
        <f>SERVENTE!I144</f>
        <v>0</v>
      </c>
      <c r="E23" s="21"/>
      <c r="F23" s="22">
        <f>C23*D23</f>
        <v>0</v>
      </c>
      <c r="G23" s="5"/>
      <c r="H23" s="5"/>
    </row>
    <row r="24" spans="1:8" ht="16.5" thickBot="1">
      <c r="A24" s="303" t="s">
        <v>19</v>
      </c>
      <c r="B24" s="304"/>
      <c r="C24" s="304"/>
      <c r="D24" s="304"/>
      <c r="E24" s="304"/>
      <c r="F24" s="23">
        <f>SUM(F23)</f>
        <v>0</v>
      </c>
      <c r="G24" s="5"/>
      <c r="H24" s="5"/>
    </row>
    <row r="25" spans="1:8" ht="47.25">
      <c r="A25" s="299" t="s">
        <v>435</v>
      </c>
      <c r="B25" s="300"/>
      <c r="C25" s="300"/>
      <c r="D25" s="8" t="s">
        <v>12</v>
      </c>
      <c r="E25" s="9">
        <v>9000</v>
      </c>
      <c r="F25" s="10" t="s">
        <v>437</v>
      </c>
      <c r="G25" s="5"/>
      <c r="H25" s="5"/>
    </row>
    <row r="26" spans="1:8" ht="32.25" thickBot="1">
      <c r="A26" s="301" t="s">
        <v>14</v>
      </c>
      <c r="B26" s="301"/>
      <c r="C26" s="11" t="s">
        <v>15</v>
      </c>
      <c r="D26" s="79" t="s">
        <v>16</v>
      </c>
      <c r="E26" s="12"/>
      <c r="F26" s="13" t="s">
        <v>17</v>
      </c>
      <c r="G26" s="5"/>
      <c r="H26" s="5"/>
    </row>
    <row r="27" spans="1:8" ht="15.75">
      <c r="A27" s="302" t="s">
        <v>18</v>
      </c>
      <c r="B27" s="302"/>
      <c r="C27" s="14" t="s">
        <v>438</v>
      </c>
      <c r="D27" s="15"/>
      <c r="E27" s="15"/>
      <c r="F27" s="16"/>
      <c r="G27" s="5"/>
      <c r="H27" s="5"/>
    </row>
    <row r="28" spans="1:8" ht="16.5" thickBot="1">
      <c r="A28" s="17"/>
      <c r="B28" s="18"/>
      <c r="C28" s="19">
        <f>1/E25</f>
        <v>1.1111111111111112E-4</v>
      </c>
      <c r="D28" s="20">
        <f>SERVENTE!I144</f>
        <v>0</v>
      </c>
      <c r="E28" s="21"/>
      <c r="F28" s="22">
        <f>C28*D28</f>
        <v>0</v>
      </c>
      <c r="G28" s="5"/>
      <c r="H28" s="5"/>
    </row>
    <row r="29" spans="1:8" ht="16.5" thickBot="1">
      <c r="A29" s="303" t="s">
        <v>19</v>
      </c>
      <c r="B29" s="304"/>
      <c r="C29" s="304"/>
      <c r="D29" s="304"/>
      <c r="E29" s="304"/>
      <c r="F29" s="23">
        <f>SUM(F28)</f>
        <v>0</v>
      </c>
      <c r="G29" s="5"/>
      <c r="H29" s="5"/>
    </row>
    <row r="30" spans="1:8" ht="47.25">
      <c r="A30" s="299" t="s">
        <v>442</v>
      </c>
      <c r="B30" s="300"/>
      <c r="C30" s="300"/>
      <c r="D30" s="8" t="s">
        <v>12</v>
      </c>
      <c r="E30" s="9">
        <v>1800</v>
      </c>
      <c r="F30" s="10" t="s">
        <v>440</v>
      </c>
      <c r="G30" s="5"/>
      <c r="H30" s="5"/>
    </row>
    <row r="31" spans="1:8" ht="32.25" thickBot="1">
      <c r="A31" s="301" t="s">
        <v>14</v>
      </c>
      <c r="B31" s="301"/>
      <c r="C31" s="11" t="s">
        <v>15</v>
      </c>
      <c r="D31" s="79" t="s">
        <v>16</v>
      </c>
      <c r="E31" s="12"/>
      <c r="F31" s="13" t="s">
        <v>17</v>
      </c>
      <c r="G31" s="5"/>
      <c r="H31" s="5"/>
    </row>
    <row r="32" spans="1:8" ht="15.75">
      <c r="A32" s="302" t="s">
        <v>18</v>
      </c>
      <c r="B32" s="302"/>
      <c r="C32" s="14" t="s">
        <v>441</v>
      </c>
      <c r="D32" s="15"/>
      <c r="E32" s="15"/>
      <c r="F32" s="16"/>
      <c r="G32" s="5"/>
      <c r="H32" s="5"/>
    </row>
    <row r="33" spans="1:11" ht="16.5" thickBot="1">
      <c r="A33" s="17"/>
      <c r="B33" s="18"/>
      <c r="C33" s="19">
        <f>1/E30</f>
        <v>5.5555555555555556E-4</v>
      </c>
      <c r="D33" s="20">
        <f>SERVENTE!I144</f>
        <v>0</v>
      </c>
      <c r="E33" s="21"/>
      <c r="F33" s="22">
        <f>C33*D33</f>
        <v>0</v>
      </c>
      <c r="G33" s="5"/>
      <c r="H33" s="5"/>
    </row>
    <row r="34" spans="1:11" ht="15.75" customHeight="1" thickBot="1">
      <c r="A34" s="303" t="s">
        <v>19</v>
      </c>
      <c r="B34" s="304"/>
      <c r="C34" s="304"/>
      <c r="D34" s="304"/>
      <c r="E34" s="304"/>
      <c r="F34" s="23">
        <f>SUM(F33)</f>
        <v>0</v>
      </c>
      <c r="G34" s="24"/>
      <c r="H34" s="24"/>
      <c r="I34" s="24"/>
      <c r="J34" s="24"/>
      <c r="K34" s="24"/>
    </row>
    <row r="35" spans="1:11" ht="15.75" customHeight="1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</row>
    <row r="36" spans="1:11" ht="15.75" customHeight="1">
      <c r="A36" s="24"/>
      <c r="B36" s="24"/>
      <c r="C36" s="24"/>
      <c r="D36" s="24"/>
      <c r="E36" s="24"/>
      <c r="F36" s="24"/>
      <c r="G36" s="24"/>
      <c r="H36" s="24"/>
      <c r="I36" s="24"/>
      <c r="J36" s="24"/>
      <c r="K36" s="24"/>
    </row>
    <row r="37" spans="1:11" ht="16.5" thickBot="1">
      <c r="A37" s="325" t="s">
        <v>224</v>
      </c>
      <c r="B37" s="325"/>
      <c r="C37" s="325"/>
      <c r="D37" s="325"/>
      <c r="E37" s="325"/>
      <c r="F37" s="325"/>
      <c r="G37" s="325"/>
      <c r="H37" s="5"/>
    </row>
    <row r="38" spans="1:11" ht="26.25">
      <c r="A38" s="322" t="s">
        <v>24</v>
      </c>
      <c r="B38" s="323"/>
      <c r="C38" s="324" t="s">
        <v>171</v>
      </c>
      <c r="D38" s="324"/>
      <c r="E38" s="155" t="s">
        <v>172</v>
      </c>
      <c r="F38" s="324" t="s">
        <v>201</v>
      </c>
      <c r="G38" s="324"/>
      <c r="H38" s="156" t="s">
        <v>202</v>
      </c>
    </row>
    <row r="39" spans="1:11" ht="15.75">
      <c r="A39" s="309" t="s">
        <v>11</v>
      </c>
      <c r="B39" s="310"/>
      <c r="C39" s="311">
        <f>F8</f>
        <v>0</v>
      </c>
      <c r="D39" s="316"/>
      <c r="E39" s="101">
        <f>'Efetivo (m²)'!C4</f>
        <v>1107.81</v>
      </c>
      <c r="F39" s="311">
        <f>C39*E39</f>
        <v>0</v>
      </c>
      <c r="G39" s="316"/>
      <c r="H39" s="157">
        <f t="shared" ref="H39:H44" si="0">F39*12</f>
        <v>0</v>
      </c>
    </row>
    <row r="40" spans="1:11" ht="36.75" customHeight="1">
      <c r="A40" s="309" t="s">
        <v>217</v>
      </c>
      <c r="B40" s="310"/>
      <c r="C40" s="311">
        <f>F13</f>
        <v>0</v>
      </c>
      <c r="D40" s="311"/>
      <c r="E40" s="102">
        <f>'Efetivo (m²)'!C5</f>
        <v>142.04</v>
      </c>
      <c r="F40" s="311">
        <f>C40*E40</f>
        <v>0</v>
      </c>
      <c r="G40" s="316"/>
      <c r="H40" s="157">
        <f t="shared" si="0"/>
        <v>0</v>
      </c>
    </row>
    <row r="41" spans="1:11" ht="34.5" customHeight="1">
      <c r="A41" s="309" t="s">
        <v>170</v>
      </c>
      <c r="B41" s="310"/>
      <c r="C41" s="311">
        <f>F18</f>
        <v>0</v>
      </c>
      <c r="D41" s="316"/>
      <c r="E41" s="103">
        <f>'Efetivo (m²)'!C6</f>
        <v>65.239999999999995</v>
      </c>
      <c r="F41" s="311">
        <f>C41*E41</f>
        <v>0</v>
      </c>
      <c r="G41" s="316"/>
      <c r="H41" s="157">
        <f t="shared" si="0"/>
        <v>0</v>
      </c>
    </row>
    <row r="42" spans="1:11" ht="56.25" customHeight="1">
      <c r="A42" s="314" t="s">
        <v>210</v>
      </c>
      <c r="B42" s="315"/>
      <c r="C42" s="312">
        <f>F24</f>
        <v>0</v>
      </c>
      <c r="D42" s="313"/>
      <c r="E42" s="103">
        <f>'Efetivo (m²)'!C7</f>
        <v>72.84</v>
      </c>
      <c r="F42" s="312">
        <f>E42*C42</f>
        <v>0</v>
      </c>
      <c r="G42" s="313"/>
      <c r="H42" s="157">
        <f t="shared" si="0"/>
        <v>0</v>
      </c>
    </row>
    <row r="43" spans="1:11" ht="35.25" customHeight="1">
      <c r="A43" s="305" t="s">
        <v>439</v>
      </c>
      <c r="B43" s="306"/>
      <c r="C43" s="307">
        <f>F29</f>
        <v>0</v>
      </c>
      <c r="D43" s="307"/>
      <c r="E43" s="104">
        <f>'Efetivo (m²)'!C8</f>
        <v>5234</v>
      </c>
      <c r="F43" s="307">
        <f>C43*E43</f>
        <v>0</v>
      </c>
      <c r="G43" s="308"/>
      <c r="H43" s="157">
        <f t="shared" si="0"/>
        <v>0</v>
      </c>
    </row>
    <row r="44" spans="1:11" ht="35.25" customHeight="1">
      <c r="A44" s="320" t="s">
        <v>236</v>
      </c>
      <c r="B44" s="321"/>
      <c r="C44" s="307">
        <f>F34</f>
        <v>0</v>
      </c>
      <c r="D44" s="307"/>
      <c r="E44" s="104">
        <f>'Efetivo (m²)'!C9</f>
        <v>3709.3</v>
      </c>
      <c r="F44" s="307">
        <f>E44*C44</f>
        <v>0</v>
      </c>
      <c r="G44" s="307"/>
      <c r="H44" s="157">
        <f t="shared" si="0"/>
        <v>0</v>
      </c>
    </row>
    <row r="45" spans="1:11" ht="16.5" thickBot="1">
      <c r="A45" s="317" t="s">
        <v>19</v>
      </c>
      <c r="B45" s="318"/>
      <c r="C45" s="318"/>
      <c r="D45" s="318"/>
      <c r="E45" s="158">
        <f>SUM(E39:E44)</f>
        <v>10331.23</v>
      </c>
      <c r="F45" s="319">
        <f>SUM(F39:G44)</f>
        <v>0</v>
      </c>
      <c r="G45" s="318"/>
      <c r="H45" s="159">
        <f>SUM(H39:H44)</f>
        <v>0</v>
      </c>
    </row>
    <row r="46" spans="1:11" ht="15.75">
      <c r="A46" s="3"/>
      <c r="B46" s="3"/>
      <c r="C46" s="3"/>
      <c r="D46" s="3"/>
      <c r="E46" s="3"/>
      <c r="F46" s="3"/>
      <c r="G46" s="5"/>
      <c r="H46" s="25"/>
    </row>
    <row r="47" spans="1:11" ht="15.75">
      <c r="A47" s="3"/>
      <c r="B47" s="3"/>
      <c r="C47" s="3"/>
      <c r="D47" s="3"/>
      <c r="E47" s="3"/>
      <c r="F47" s="3"/>
      <c r="G47" s="5"/>
      <c r="H47" s="3"/>
      <c r="I47" s="100"/>
    </row>
    <row r="48" spans="1:11" ht="15.75">
      <c r="A48" s="3"/>
      <c r="B48" s="3"/>
      <c r="C48" s="3"/>
      <c r="D48" s="3"/>
      <c r="E48" s="26"/>
      <c r="F48" s="27"/>
      <c r="G48" s="99"/>
    </row>
    <row r="49" spans="4:7" ht="15" customHeight="1">
      <c r="D49" s="3"/>
      <c r="G49" s="100"/>
    </row>
    <row r="52" spans="4:7">
      <c r="F52" s="100"/>
    </row>
    <row r="58" spans="4:7">
      <c r="G58" s="100"/>
    </row>
    <row r="63" spans="4:7">
      <c r="G63" s="100"/>
    </row>
  </sheetData>
  <mergeCells count="48">
    <mergeCell ref="A2:F2"/>
    <mergeCell ref="A3:F3"/>
    <mergeCell ref="A15:B15"/>
    <mergeCell ref="A10:B10"/>
    <mergeCell ref="A6:B6"/>
    <mergeCell ref="A5:B5"/>
    <mergeCell ref="A21:B21"/>
    <mergeCell ref="A22:B22"/>
    <mergeCell ref="A24:E24"/>
    <mergeCell ref="A8:E8"/>
    <mergeCell ref="A13:E13"/>
    <mergeCell ref="A11:B11"/>
    <mergeCell ref="A16:B16"/>
    <mergeCell ref="A18:E18"/>
    <mergeCell ref="A20:C20"/>
    <mergeCell ref="A19:F19"/>
    <mergeCell ref="A31:B31"/>
    <mergeCell ref="A32:B32"/>
    <mergeCell ref="A34:E34"/>
    <mergeCell ref="A39:B39"/>
    <mergeCell ref="C39:D39"/>
    <mergeCell ref="A38:B38"/>
    <mergeCell ref="C38:D38"/>
    <mergeCell ref="A37:G37"/>
    <mergeCell ref="F38:G38"/>
    <mergeCell ref="F39:G39"/>
    <mergeCell ref="A45:D45"/>
    <mergeCell ref="F45:G45"/>
    <mergeCell ref="A44:B44"/>
    <mergeCell ref="C44:D44"/>
    <mergeCell ref="F44:G44"/>
    <mergeCell ref="A43:B43"/>
    <mergeCell ref="C43:D43"/>
    <mergeCell ref="F43:G43"/>
    <mergeCell ref="A40:B40"/>
    <mergeCell ref="C40:D40"/>
    <mergeCell ref="C42:D42"/>
    <mergeCell ref="F42:G42"/>
    <mergeCell ref="A42:B42"/>
    <mergeCell ref="F40:G40"/>
    <mergeCell ref="A41:B41"/>
    <mergeCell ref="C41:D41"/>
    <mergeCell ref="F41:G41"/>
    <mergeCell ref="A25:C25"/>
    <mergeCell ref="A26:B26"/>
    <mergeCell ref="A27:B27"/>
    <mergeCell ref="A29:E29"/>
    <mergeCell ref="A30:C30"/>
  </mergeCells>
  <pageMargins left="0.511811024" right="0.511811024" top="0.78740157499999996" bottom="0.78740157499999996" header="0.31496062000000002" footer="0.31496062000000002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opLeftCell="A11" workbookViewId="0">
      <selection activeCell="G12" sqref="G12:G20"/>
    </sheetView>
  </sheetViews>
  <sheetFormatPr defaultRowHeight="15"/>
  <cols>
    <col min="1" max="1" width="4.42578125" style="203" bestFit="1" customWidth="1"/>
    <col min="2" max="2" width="33.85546875" style="203" customWidth="1"/>
    <col min="3" max="3" width="30" style="203" customWidth="1"/>
    <col min="4" max="4" width="8.42578125" customWidth="1"/>
    <col min="5" max="5" width="10.28515625" customWidth="1"/>
    <col min="6" max="6" width="8" customWidth="1"/>
    <col min="7" max="7" width="11.5703125" style="167" customWidth="1"/>
    <col min="8" max="8" width="10.5703125" bestFit="1" customWidth="1"/>
    <col min="9" max="9" width="9.85546875" customWidth="1"/>
  </cols>
  <sheetData>
    <row r="1" spans="1:9">
      <c r="A1" s="333"/>
      <c r="B1" s="333"/>
      <c r="C1" s="333"/>
      <c r="D1" s="333"/>
      <c r="E1" s="333"/>
      <c r="F1" s="333"/>
      <c r="G1" s="333"/>
      <c r="H1" s="333"/>
      <c r="I1" s="333"/>
    </row>
    <row r="2" spans="1:9" ht="63.75">
      <c r="A2" s="196" t="s">
        <v>144</v>
      </c>
      <c r="B2" s="196" t="s">
        <v>145</v>
      </c>
      <c r="C2" s="196" t="s">
        <v>195</v>
      </c>
      <c r="D2" s="94" t="s">
        <v>191</v>
      </c>
      <c r="E2" s="94" t="s">
        <v>192</v>
      </c>
      <c r="F2" s="94" t="s">
        <v>196</v>
      </c>
      <c r="G2" s="171" t="s">
        <v>197</v>
      </c>
      <c r="H2" s="94" t="s">
        <v>193</v>
      </c>
      <c r="I2" s="94" t="s">
        <v>194</v>
      </c>
    </row>
    <row r="3" spans="1:9" ht="89.25">
      <c r="A3" s="197">
        <v>1</v>
      </c>
      <c r="B3" s="198" t="s">
        <v>292</v>
      </c>
      <c r="C3" s="204" t="s">
        <v>404</v>
      </c>
      <c r="D3" s="1">
        <v>2</v>
      </c>
      <c r="E3" s="1">
        <v>2</v>
      </c>
      <c r="F3" s="1">
        <f t="shared" ref="F3:F9" si="0">E3*D3</f>
        <v>4</v>
      </c>
      <c r="G3" s="172"/>
      <c r="H3" s="95">
        <f t="shared" ref="H3:H9" si="1">G3*F3</f>
        <v>0</v>
      </c>
      <c r="I3" s="95">
        <f t="shared" ref="I3:I9" si="2">H3/12</f>
        <v>0</v>
      </c>
    </row>
    <row r="4" spans="1:9" ht="89.25">
      <c r="A4" s="197">
        <v>2</v>
      </c>
      <c r="B4" s="199" t="s">
        <v>405</v>
      </c>
      <c r="C4" s="204" t="s">
        <v>406</v>
      </c>
      <c r="D4" s="1">
        <v>2</v>
      </c>
      <c r="E4" s="1">
        <v>2</v>
      </c>
      <c r="F4" s="1">
        <f t="shared" si="0"/>
        <v>4</v>
      </c>
      <c r="G4" s="172"/>
      <c r="H4" s="95">
        <f t="shared" si="1"/>
        <v>0</v>
      </c>
      <c r="I4" s="95">
        <f t="shared" si="2"/>
        <v>0</v>
      </c>
    </row>
    <row r="5" spans="1:9" ht="76.5">
      <c r="A5" s="197">
        <v>3</v>
      </c>
      <c r="B5" s="198" t="s">
        <v>293</v>
      </c>
      <c r="C5" s="204" t="s">
        <v>407</v>
      </c>
      <c r="D5" s="1">
        <v>2</v>
      </c>
      <c r="E5" s="1">
        <v>2</v>
      </c>
      <c r="F5" s="1">
        <f t="shared" si="0"/>
        <v>4</v>
      </c>
      <c r="G5" s="172"/>
      <c r="H5" s="95">
        <f t="shared" si="1"/>
        <v>0</v>
      </c>
      <c r="I5" s="95">
        <f t="shared" si="2"/>
        <v>0</v>
      </c>
    </row>
    <row r="6" spans="1:9" ht="51">
      <c r="A6" s="197">
        <v>4</v>
      </c>
      <c r="B6" s="198" t="s">
        <v>409</v>
      </c>
      <c r="C6" s="204" t="s">
        <v>408</v>
      </c>
      <c r="D6" s="1">
        <v>1</v>
      </c>
      <c r="E6" s="1">
        <v>2</v>
      </c>
      <c r="F6" s="1">
        <f t="shared" si="0"/>
        <v>2</v>
      </c>
      <c r="G6" s="172"/>
      <c r="H6" s="95">
        <f t="shared" si="1"/>
        <v>0</v>
      </c>
      <c r="I6" s="95">
        <f t="shared" si="2"/>
        <v>0</v>
      </c>
    </row>
    <row r="7" spans="1:9" ht="63.75">
      <c r="A7" s="197">
        <v>5</v>
      </c>
      <c r="B7" s="198" t="s">
        <v>294</v>
      </c>
      <c r="C7" s="204" t="s">
        <v>410</v>
      </c>
      <c r="D7" s="1">
        <v>3</v>
      </c>
      <c r="E7" s="1">
        <v>2</v>
      </c>
      <c r="F7" s="1">
        <f t="shared" si="0"/>
        <v>6</v>
      </c>
      <c r="G7" s="172"/>
      <c r="H7" s="95">
        <f t="shared" si="1"/>
        <v>0</v>
      </c>
      <c r="I7" s="95">
        <f t="shared" si="2"/>
        <v>0</v>
      </c>
    </row>
    <row r="8" spans="1:9" ht="114.75">
      <c r="A8" s="197">
        <v>6</v>
      </c>
      <c r="B8" s="200" t="s">
        <v>412</v>
      </c>
      <c r="C8" s="204" t="s">
        <v>413</v>
      </c>
      <c r="D8" s="1">
        <v>1</v>
      </c>
      <c r="E8" s="1">
        <v>1</v>
      </c>
      <c r="F8" s="1">
        <f t="shared" si="0"/>
        <v>1</v>
      </c>
      <c r="G8" s="172"/>
      <c r="H8" s="95">
        <f t="shared" si="1"/>
        <v>0</v>
      </c>
      <c r="I8" s="95">
        <f t="shared" si="2"/>
        <v>0</v>
      </c>
    </row>
    <row r="9" spans="1:9" ht="77.25">
      <c r="A9" s="197">
        <v>7</v>
      </c>
      <c r="B9" s="201" t="s">
        <v>295</v>
      </c>
      <c r="C9" s="205" t="s">
        <v>411</v>
      </c>
      <c r="D9" s="1">
        <v>2</v>
      </c>
      <c r="E9" s="1">
        <v>2</v>
      </c>
      <c r="F9" s="1">
        <f t="shared" si="0"/>
        <v>4</v>
      </c>
      <c r="G9" s="172"/>
      <c r="H9" s="95">
        <f t="shared" si="1"/>
        <v>0</v>
      </c>
      <c r="I9" s="95">
        <f t="shared" si="2"/>
        <v>0</v>
      </c>
    </row>
    <row r="10" spans="1:9">
      <c r="A10" s="226" t="s">
        <v>69</v>
      </c>
      <c r="B10" s="226"/>
      <c r="C10" s="226"/>
      <c r="D10" s="226"/>
      <c r="E10" s="226"/>
      <c r="F10" s="226"/>
      <c r="G10" s="226"/>
      <c r="H10" s="226"/>
      <c r="I10" s="73">
        <f>SUM(I3:I9)</f>
        <v>0</v>
      </c>
    </row>
    <row r="11" spans="1:9" ht="63.75">
      <c r="A11" s="196" t="s">
        <v>144</v>
      </c>
      <c r="B11" s="196" t="s">
        <v>145</v>
      </c>
      <c r="C11" s="196" t="s">
        <v>195</v>
      </c>
      <c r="D11" s="94" t="s">
        <v>191</v>
      </c>
      <c r="E11" s="94" t="s">
        <v>192</v>
      </c>
      <c r="F11" s="94" t="s">
        <v>196</v>
      </c>
      <c r="G11" s="171" t="s">
        <v>197</v>
      </c>
      <c r="H11" s="94" t="s">
        <v>193</v>
      </c>
      <c r="I11" s="94" t="s">
        <v>194</v>
      </c>
    </row>
    <row r="12" spans="1:9" ht="75">
      <c r="A12" s="202">
        <v>1</v>
      </c>
      <c r="B12" s="198" t="s">
        <v>296</v>
      </c>
      <c r="C12" s="201" t="s">
        <v>415</v>
      </c>
      <c r="D12" s="189">
        <v>1</v>
      </c>
      <c r="E12" s="189">
        <v>1</v>
      </c>
      <c r="F12" s="189">
        <f>E12*D12</f>
        <v>1</v>
      </c>
      <c r="G12" s="190"/>
      <c r="H12" s="190">
        <f>G12*F12</f>
        <v>0</v>
      </c>
      <c r="I12" s="190">
        <f>H12/12</f>
        <v>0</v>
      </c>
    </row>
    <row r="13" spans="1:9" ht="120">
      <c r="A13" s="202">
        <v>2</v>
      </c>
      <c r="B13" s="198" t="s">
        <v>422</v>
      </c>
      <c r="C13" s="201" t="s">
        <v>423</v>
      </c>
      <c r="D13" s="189">
        <v>2</v>
      </c>
      <c r="E13" s="189">
        <v>2</v>
      </c>
      <c r="F13" s="189">
        <f t="shared" ref="F13:F20" si="3">E13*D13</f>
        <v>4</v>
      </c>
      <c r="G13" s="190"/>
      <c r="H13" s="190">
        <f t="shared" ref="H13:H20" si="4">G13*F13</f>
        <v>0</v>
      </c>
      <c r="I13" s="190">
        <f t="shared" ref="I13:I20" si="5">H13/12</f>
        <v>0</v>
      </c>
    </row>
    <row r="14" spans="1:9" ht="105">
      <c r="A14" s="202">
        <v>3</v>
      </c>
      <c r="B14" s="198" t="s">
        <v>297</v>
      </c>
      <c r="C14" s="201" t="s">
        <v>416</v>
      </c>
      <c r="D14" s="189">
        <v>2</v>
      </c>
      <c r="E14" s="189">
        <v>1</v>
      </c>
      <c r="F14" s="189">
        <f t="shared" si="3"/>
        <v>2</v>
      </c>
      <c r="G14" s="190"/>
      <c r="H14" s="190">
        <f t="shared" si="4"/>
        <v>0</v>
      </c>
      <c r="I14" s="190">
        <f t="shared" si="5"/>
        <v>0</v>
      </c>
    </row>
    <row r="15" spans="1:9" ht="165">
      <c r="A15" s="202">
        <v>4</v>
      </c>
      <c r="B15" s="198" t="s">
        <v>298</v>
      </c>
      <c r="C15" s="201" t="s">
        <v>417</v>
      </c>
      <c r="D15" s="189">
        <v>1</v>
      </c>
      <c r="E15" s="189">
        <v>2</v>
      </c>
      <c r="F15" s="189">
        <f t="shared" si="3"/>
        <v>2</v>
      </c>
      <c r="G15" s="190"/>
      <c r="H15" s="190">
        <f t="shared" si="4"/>
        <v>0</v>
      </c>
      <c r="I15" s="190">
        <f t="shared" si="5"/>
        <v>0</v>
      </c>
    </row>
    <row r="16" spans="1:9" ht="135">
      <c r="A16" s="202">
        <v>5</v>
      </c>
      <c r="B16" s="198" t="s">
        <v>299</v>
      </c>
      <c r="C16" s="201" t="s">
        <v>426</v>
      </c>
      <c r="D16" s="2">
        <v>1</v>
      </c>
      <c r="E16" s="2">
        <v>2</v>
      </c>
      <c r="F16" s="2">
        <f t="shared" si="3"/>
        <v>2</v>
      </c>
      <c r="G16" s="188"/>
      <c r="H16" s="188">
        <f t="shared" si="4"/>
        <v>0</v>
      </c>
      <c r="I16" s="188">
        <f t="shared" si="5"/>
        <v>0</v>
      </c>
    </row>
    <row r="17" spans="1:9" ht="90">
      <c r="A17" s="202">
        <v>6</v>
      </c>
      <c r="B17" s="198" t="s">
        <v>300</v>
      </c>
      <c r="C17" s="201" t="s">
        <v>418</v>
      </c>
      <c r="D17" s="189">
        <v>1</v>
      </c>
      <c r="E17" s="189">
        <v>2</v>
      </c>
      <c r="F17" s="189">
        <f t="shared" si="3"/>
        <v>2</v>
      </c>
      <c r="G17" s="190"/>
      <c r="H17" s="190">
        <f t="shared" si="4"/>
        <v>0</v>
      </c>
      <c r="I17" s="190">
        <f t="shared" si="5"/>
        <v>0</v>
      </c>
    </row>
    <row r="18" spans="1:9" ht="165">
      <c r="A18" s="202">
        <v>7</v>
      </c>
      <c r="B18" s="198" t="s">
        <v>420</v>
      </c>
      <c r="C18" s="201" t="s">
        <v>419</v>
      </c>
      <c r="D18" s="189">
        <v>2</v>
      </c>
      <c r="E18" s="189">
        <v>3</v>
      </c>
      <c r="F18" s="189">
        <f t="shared" si="3"/>
        <v>6</v>
      </c>
      <c r="G18" s="190"/>
      <c r="H18" s="190">
        <f t="shared" si="4"/>
        <v>0</v>
      </c>
      <c r="I18" s="190">
        <f t="shared" si="5"/>
        <v>0</v>
      </c>
    </row>
    <row r="19" spans="1:9" ht="75">
      <c r="A19" s="202">
        <v>8</v>
      </c>
      <c r="B19" s="198" t="s">
        <v>316</v>
      </c>
      <c r="C19" s="201" t="s">
        <v>421</v>
      </c>
      <c r="D19" s="189">
        <v>1</v>
      </c>
      <c r="E19" s="189">
        <v>2</v>
      </c>
      <c r="F19" s="189">
        <f t="shared" si="3"/>
        <v>2</v>
      </c>
      <c r="G19" s="190"/>
      <c r="H19" s="190">
        <f t="shared" si="4"/>
        <v>0</v>
      </c>
      <c r="I19" s="190">
        <f t="shared" si="5"/>
        <v>0</v>
      </c>
    </row>
    <row r="20" spans="1:9" ht="75">
      <c r="A20" s="202">
        <v>9</v>
      </c>
      <c r="B20" s="198" t="s">
        <v>425</v>
      </c>
      <c r="C20" s="201" t="s">
        <v>424</v>
      </c>
      <c r="D20" s="189">
        <v>4</v>
      </c>
      <c r="E20" s="189">
        <v>2</v>
      </c>
      <c r="F20" s="189">
        <f t="shared" si="3"/>
        <v>8</v>
      </c>
      <c r="G20" s="190"/>
      <c r="H20" s="190">
        <f t="shared" si="4"/>
        <v>0</v>
      </c>
      <c r="I20" s="190">
        <f t="shared" si="5"/>
        <v>0</v>
      </c>
    </row>
    <row r="21" spans="1:9">
      <c r="A21" s="202"/>
      <c r="B21" s="198" t="s">
        <v>229</v>
      </c>
      <c r="C21" s="334"/>
      <c r="D21" s="335"/>
      <c r="E21" s="335"/>
      <c r="F21" s="335"/>
      <c r="G21" s="335"/>
      <c r="H21" s="336"/>
      <c r="I21" s="188">
        <f>SUM(I12:I20)</f>
        <v>0</v>
      </c>
    </row>
  </sheetData>
  <mergeCells count="3">
    <mergeCell ref="A1:I1"/>
    <mergeCell ref="A10:H10"/>
    <mergeCell ref="C21:H21"/>
  </mergeCells>
  <pageMargins left="0.511811024" right="0.511811024" top="0.78740157499999996" bottom="0.78740157499999996" header="0.31496062000000002" footer="0.31496062000000002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"/>
  <sheetViews>
    <sheetView topLeftCell="A29" workbookViewId="0">
      <selection activeCell="H41" sqref="H41:H79"/>
    </sheetView>
  </sheetViews>
  <sheetFormatPr defaultRowHeight="15"/>
  <cols>
    <col min="1" max="1" width="6" bestFit="1" customWidth="1"/>
    <col min="2" max="2" width="23.28515625" customWidth="1"/>
    <col min="3" max="3" width="33" customWidth="1"/>
    <col min="4" max="4" width="12.140625" customWidth="1"/>
    <col min="5" max="5" width="11.28515625" style="74" customWidth="1"/>
    <col min="6" max="6" width="12.140625" customWidth="1"/>
    <col min="7" max="7" width="9.85546875" customWidth="1"/>
    <col min="8" max="8" width="12.85546875" style="167" customWidth="1"/>
    <col min="9" max="9" width="14.140625" customWidth="1"/>
  </cols>
  <sheetData>
    <row r="1" spans="1:9" ht="15.75" thickBot="1"/>
    <row r="2" spans="1:9">
      <c r="A2" s="339" t="s">
        <v>218</v>
      </c>
      <c r="B2" s="340"/>
      <c r="C2" s="340"/>
      <c r="D2" s="340"/>
      <c r="E2" s="340"/>
      <c r="F2" s="340"/>
      <c r="G2" s="340"/>
      <c r="H2" s="340"/>
      <c r="I2" s="341"/>
    </row>
    <row r="3" spans="1:9" ht="61.5" customHeight="1">
      <c r="A3" s="138" t="s">
        <v>147</v>
      </c>
      <c r="B3" s="96" t="s">
        <v>148</v>
      </c>
      <c r="C3" s="96" t="s">
        <v>149</v>
      </c>
      <c r="D3" s="96" t="s">
        <v>156</v>
      </c>
      <c r="E3" s="96" t="s">
        <v>146</v>
      </c>
      <c r="F3" s="96" t="s">
        <v>151</v>
      </c>
      <c r="G3" s="96" t="s">
        <v>157</v>
      </c>
      <c r="H3" s="168" t="s">
        <v>158</v>
      </c>
      <c r="I3" s="139" t="s">
        <v>159</v>
      </c>
    </row>
    <row r="4" spans="1:9" ht="105">
      <c r="A4" s="206">
        <v>1</v>
      </c>
      <c r="B4" s="207" t="s">
        <v>241</v>
      </c>
      <c r="C4" s="208" t="s">
        <v>301</v>
      </c>
      <c r="D4" s="135">
        <v>5</v>
      </c>
      <c r="E4" s="176" t="s">
        <v>447</v>
      </c>
      <c r="F4" s="136">
        <v>12</v>
      </c>
      <c r="G4" s="136">
        <f t="shared" ref="G4:G27" si="0">D4*F4</f>
        <v>60</v>
      </c>
      <c r="H4" s="169"/>
      <c r="I4" s="141">
        <f t="shared" ref="I4:I33" si="1">G4*H4</f>
        <v>0</v>
      </c>
    </row>
    <row r="5" spans="1:9" ht="90">
      <c r="A5" s="209">
        <v>2</v>
      </c>
      <c r="B5" s="207" t="s">
        <v>242</v>
      </c>
      <c r="C5" s="210" t="s">
        <v>317</v>
      </c>
      <c r="D5" s="135">
        <v>3</v>
      </c>
      <c r="E5" s="176" t="s">
        <v>260</v>
      </c>
      <c r="F5" s="136">
        <v>12</v>
      </c>
      <c r="G5" s="136">
        <f t="shared" si="0"/>
        <v>36</v>
      </c>
      <c r="H5" s="169"/>
      <c r="I5" s="141">
        <f t="shared" si="1"/>
        <v>0</v>
      </c>
    </row>
    <row r="6" spans="1:9" ht="60">
      <c r="A6" s="206">
        <v>3</v>
      </c>
      <c r="B6" s="207" t="s">
        <v>302</v>
      </c>
      <c r="C6" s="210" t="s">
        <v>153</v>
      </c>
      <c r="D6" s="135">
        <v>2</v>
      </c>
      <c r="E6" s="176" t="s">
        <v>448</v>
      </c>
      <c r="F6" s="136">
        <v>12</v>
      </c>
      <c r="G6" s="136">
        <f t="shared" si="0"/>
        <v>24</v>
      </c>
      <c r="H6" s="169"/>
      <c r="I6" s="141">
        <f t="shared" si="1"/>
        <v>0</v>
      </c>
    </row>
    <row r="7" spans="1:9" ht="45">
      <c r="A7" s="209">
        <v>4</v>
      </c>
      <c r="B7" s="207" t="s">
        <v>243</v>
      </c>
      <c r="C7" s="210" t="s">
        <v>303</v>
      </c>
      <c r="D7" s="135">
        <v>3</v>
      </c>
      <c r="E7" s="176" t="s">
        <v>262</v>
      </c>
      <c r="F7" s="136">
        <v>12</v>
      </c>
      <c r="G7" s="136">
        <f>D7*F7</f>
        <v>36</v>
      </c>
      <c r="H7" s="169"/>
      <c r="I7" s="141">
        <f>G7*H7</f>
        <v>0</v>
      </c>
    </row>
    <row r="8" spans="1:9" ht="60">
      <c r="A8" s="206">
        <v>5</v>
      </c>
      <c r="B8" s="207" t="s">
        <v>304</v>
      </c>
      <c r="C8" s="210" t="s">
        <v>305</v>
      </c>
      <c r="D8" s="135">
        <v>5</v>
      </c>
      <c r="E8" s="176" t="s">
        <v>260</v>
      </c>
      <c r="F8" s="136">
        <v>12</v>
      </c>
      <c r="G8" s="136">
        <f t="shared" si="0"/>
        <v>60</v>
      </c>
      <c r="H8" s="169"/>
      <c r="I8" s="141">
        <f t="shared" si="1"/>
        <v>0</v>
      </c>
    </row>
    <row r="9" spans="1:9" ht="60">
      <c r="A9" s="206">
        <v>6</v>
      </c>
      <c r="B9" s="207" t="s">
        <v>244</v>
      </c>
      <c r="C9" s="210" t="s">
        <v>152</v>
      </c>
      <c r="D9" s="135">
        <v>6</v>
      </c>
      <c r="E9" s="176" t="s">
        <v>146</v>
      </c>
      <c r="F9" s="136">
        <v>12</v>
      </c>
      <c r="G9" s="136">
        <f t="shared" ref="G9:G17" si="2">D9*F9</f>
        <v>72</v>
      </c>
      <c r="H9" s="169"/>
      <c r="I9" s="141">
        <f t="shared" ref="I9:I17" si="3">G9*H9</f>
        <v>0</v>
      </c>
    </row>
    <row r="10" spans="1:9" ht="110.25">
      <c r="A10" s="209">
        <v>7</v>
      </c>
      <c r="B10" s="207" t="s">
        <v>245</v>
      </c>
      <c r="C10" s="211" t="s">
        <v>318</v>
      </c>
      <c r="D10" s="135">
        <v>10</v>
      </c>
      <c r="E10" s="176" t="s">
        <v>450</v>
      </c>
      <c r="F10" s="136">
        <v>12</v>
      </c>
      <c r="G10" s="136">
        <f t="shared" si="2"/>
        <v>120</v>
      </c>
      <c r="H10" s="169"/>
      <c r="I10" s="141">
        <f t="shared" si="3"/>
        <v>0</v>
      </c>
    </row>
    <row r="11" spans="1:9" ht="120">
      <c r="A11" s="206">
        <v>8</v>
      </c>
      <c r="B11" s="207" t="s">
        <v>246</v>
      </c>
      <c r="C11" s="210" t="s">
        <v>319</v>
      </c>
      <c r="D11" s="135">
        <v>4</v>
      </c>
      <c r="E11" s="176" t="s">
        <v>451</v>
      </c>
      <c r="F11" s="136">
        <v>12</v>
      </c>
      <c r="G11" s="136">
        <f t="shared" si="2"/>
        <v>48</v>
      </c>
      <c r="H11" s="169"/>
      <c r="I11" s="141">
        <f t="shared" si="3"/>
        <v>0</v>
      </c>
    </row>
    <row r="12" spans="1:9" ht="60">
      <c r="A12" s="209">
        <v>9</v>
      </c>
      <c r="B12" s="207" t="s">
        <v>247</v>
      </c>
      <c r="C12" s="210" t="s">
        <v>320</v>
      </c>
      <c r="D12" s="135">
        <v>1</v>
      </c>
      <c r="E12" s="176" t="s">
        <v>146</v>
      </c>
      <c r="F12" s="136">
        <v>12</v>
      </c>
      <c r="G12" s="136">
        <f t="shared" si="2"/>
        <v>12</v>
      </c>
      <c r="H12" s="169"/>
      <c r="I12" s="141">
        <f t="shared" si="3"/>
        <v>0</v>
      </c>
    </row>
    <row r="13" spans="1:9" ht="60">
      <c r="A13" s="206">
        <v>10</v>
      </c>
      <c r="B13" s="207" t="s">
        <v>248</v>
      </c>
      <c r="C13" s="212" t="s">
        <v>321</v>
      </c>
      <c r="D13" s="135">
        <v>5</v>
      </c>
      <c r="E13" s="176" t="s">
        <v>263</v>
      </c>
      <c r="F13" s="136">
        <v>12</v>
      </c>
      <c r="G13" s="136">
        <f t="shared" si="2"/>
        <v>60</v>
      </c>
      <c r="H13" s="169"/>
      <c r="I13" s="141">
        <f t="shared" si="3"/>
        <v>0</v>
      </c>
    </row>
    <row r="14" spans="1:9" ht="47.25">
      <c r="A14" s="206">
        <v>11</v>
      </c>
      <c r="B14" s="207" t="s">
        <v>249</v>
      </c>
      <c r="C14" s="211" t="s">
        <v>322</v>
      </c>
      <c r="D14" s="135">
        <v>3</v>
      </c>
      <c r="E14" s="176" t="s">
        <v>261</v>
      </c>
      <c r="F14" s="136">
        <v>12</v>
      </c>
      <c r="G14" s="136">
        <f t="shared" si="2"/>
        <v>36</v>
      </c>
      <c r="H14" s="169"/>
      <c r="I14" s="141">
        <f t="shared" si="3"/>
        <v>0</v>
      </c>
    </row>
    <row r="15" spans="1:9" ht="82.5">
      <c r="A15" s="209">
        <v>12</v>
      </c>
      <c r="B15" s="198" t="s">
        <v>250</v>
      </c>
      <c r="C15" s="213" t="s">
        <v>323</v>
      </c>
      <c r="D15" s="135">
        <v>4</v>
      </c>
      <c r="E15" s="177" t="s">
        <v>261</v>
      </c>
      <c r="F15" s="136">
        <v>12</v>
      </c>
      <c r="G15" s="136">
        <f t="shared" si="2"/>
        <v>48</v>
      </c>
      <c r="H15" s="169"/>
      <c r="I15" s="141">
        <f t="shared" si="3"/>
        <v>0</v>
      </c>
    </row>
    <row r="16" spans="1:9" ht="75">
      <c r="A16" s="206">
        <v>13</v>
      </c>
      <c r="B16" s="198" t="s">
        <v>308</v>
      </c>
      <c r="C16" s="210" t="s">
        <v>324</v>
      </c>
      <c r="D16" s="135">
        <v>8</v>
      </c>
      <c r="E16" s="177" t="s">
        <v>264</v>
      </c>
      <c r="F16" s="136">
        <v>12</v>
      </c>
      <c r="G16" s="136">
        <f t="shared" si="2"/>
        <v>96</v>
      </c>
      <c r="H16" s="169"/>
      <c r="I16" s="141">
        <f t="shared" si="3"/>
        <v>0</v>
      </c>
    </row>
    <row r="17" spans="1:9" ht="90">
      <c r="A17" s="209">
        <v>14</v>
      </c>
      <c r="B17" s="207" t="s">
        <v>251</v>
      </c>
      <c r="C17" s="210" t="s">
        <v>325</v>
      </c>
      <c r="D17" s="135">
        <v>2</v>
      </c>
      <c r="E17" s="176" t="s">
        <v>265</v>
      </c>
      <c r="F17" s="136">
        <v>12</v>
      </c>
      <c r="G17" s="136">
        <f t="shared" si="2"/>
        <v>24</v>
      </c>
      <c r="H17" s="169"/>
      <c r="I17" s="141">
        <f t="shared" si="3"/>
        <v>0</v>
      </c>
    </row>
    <row r="18" spans="1:9" ht="105">
      <c r="A18" s="206">
        <v>15</v>
      </c>
      <c r="B18" s="198" t="s">
        <v>252</v>
      </c>
      <c r="C18" s="210" t="s">
        <v>326</v>
      </c>
      <c r="D18" s="135">
        <v>3</v>
      </c>
      <c r="E18" s="177" t="s">
        <v>263</v>
      </c>
      <c r="F18" s="136">
        <v>12</v>
      </c>
      <c r="G18" s="136">
        <f t="shared" si="0"/>
        <v>36</v>
      </c>
      <c r="H18" s="169"/>
      <c r="I18" s="141">
        <f t="shared" si="1"/>
        <v>0</v>
      </c>
    </row>
    <row r="19" spans="1:9" ht="90">
      <c r="A19" s="206">
        <v>16</v>
      </c>
      <c r="B19" s="198" t="s">
        <v>307</v>
      </c>
      <c r="C19" s="210" t="s">
        <v>306</v>
      </c>
      <c r="D19" s="135">
        <v>15</v>
      </c>
      <c r="E19" s="177" t="s">
        <v>449</v>
      </c>
      <c r="F19" s="136">
        <v>12</v>
      </c>
      <c r="G19" s="136">
        <f t="shared" si="0"/>
        <v>180</v>
      </c>
      <c r="H19" s="169"/>
      <c r="I19" s="141">
        <f t="shared" si="1"/>
        <v>0</v>
      </c>
    </row>
    <row r="20" spans="1:9" ht="120">
      <c r="A20" s="209">
        <v>17</v>
      </c>
      <c r="B20" s="198" t="s">
        <v>327</v>
      </c>
      <c r="C20" s="210" t="s">
        <v>328</v>
      </c>
      <c r="D20" s="135">
        <v>6</v>
      </c>
      <c r="E20" s="177" t="s">
        <v>266</v>
      </c>
      <c r="F20" s="136">
        <v>12</v>
      </c>
      <c r="G20" s="136">
        <f t="shared" si="0"/>
        <v>72</v>
      </c>
      <c r="H20" s="169"/>
      <c r="I20" s="141">
        <f t="shared" si="1"/>
        <v>0</v>
      </c>
    </row>
    <row r="21" spans="1:9" ht="90">
      <c r="A21" s="206">
        <v>18</v>
      </c>
      <c r="B21" s="198" t="s">
        <v>330</v>
      </c>
      <c r="C21" s="210" t="s">
        <v>329</v>
      </c>
      <c r="D21" s="135">
        <v>3</v>
      </c>
      <c r="E21" s="177" t="s">
        <v>331</v>
      </c>
      <c r="F21" s="136">
        <v>12</v>
      </c>
      <c r="G21" s="136">
        <f t="shared" si="0"/>
        <v>36</v>
      </c>
      <c r="H21" s="169"/>
      <c r="I21" s="141">
        <f t="shared" si="1"/>
        <v>0</v>
      </c>
    </row>
    <row r="22" spans="1:9" ht="75">
      <c r="A22" s="209">
        <v>19</v>
      </c>
      <c r="B22" s="198" t="s">
        <v>253</v>
      </c>
      <c r="C22" s="210" t="s">
        <v>332</v>
      </c>
      <c r="D22" s="135">
        <v>5</v>
      </c>
      <c r="E22" s="177" t="s">
        <v>263</v>
      </c>
      <c r="F22" s="136">
        <v>12</v>
      </c>
      <c r="G22" s="136">
        <f t="shared" si="0"/>
        <v>60</v>
      </c>
      <c r="H22" s="169"/>
      <c r="I22" s="141">
        <f t="shared" si="1"/>
        <v>0</v>
      </c>
    </row>
    <row r="23" spans="1:9" ht="75">
      <c r="A23" s="206">
        <v>20</v>
      </c>
      <c r="B23" s="198" t="s">
        <v>254</v>
      </c>
      <c r="C23" s="210" t="s">
        <v>333</v>
      </c>
      <c r="D23" s="135">
        <v>1</v>
      </c>
      <c r="E23" s="177" t="s">
        <v>334</v>
      </c>
      <c r="F23" s="136">
        <v>12</v>
      </c>
      <c r="G23" s="136">
        <f t="shared" si="0"/>
        <v>12</v>
      </c>
      <c r="H23" s="169"/>
      <c r="I23" s="141">
        <f t="shared" si="1"/>
        <v>0</v>
      </c>
    </row>
    <row r="24" spans="1:9" ht="60">
      <c r="A24" s="206">
        <v>21</v>
      </c>
      <c r="B24" s="198" t="s">
        <v>255</v>
      </c>
      <c r="C24" s="214" t="s">
        <v>335</v>
      </c>
      <c r="D24" s="135">
        <v>5</v>
      </c>
      <c r="E24" s="177" t="s">
        <v>452</v>
      </c>
      <c r="F24" s="136">
        <v>12</v>
      </c>
      <c r="G24" s="136">
        <f t="shared" si="0"/>
        <v>60</v>
      </c>
      <c r="H24" s="169"/>
      <c r="I24" s="141">
        <f t="shared" si="1"/>
        <v>0</v>
      </c>
    </row>
    <row r="25" spans="1:9" ht="75">
      <c r="A25" s="209">
        <v>22</v>
      </c>
      <c r="B25" s="198" t="s">
        <v>256</v>
      </c>
      <c r="C25" s="215" t="s">
        <v>336</v>
      </c>
      <c r="D25" s="135">
        <v>3</v>
      </c>
      <c r="E25" s="177" t="s">
        <v>456</v>
      </c>
      <c r="F25" s="136">
        <v>12</v>
      </c>
      <c r="G25" s="136">
        <f t="shared" si="0"/>
        <v>36</v>
      </c>
      <c r="H25" s="169"/>
      <c r="I25" s="141">
        <f t="shared" si="1"/>
        <v>0</v>
      </c>
    </row>
    <row r="26" spans="1:9" ht="60">
      <c r="A26" s="206">
        <v>23</v>
      </c>
      <c r="B26" s="198" t="s">
        <v>309</v>
      </c>
      <c r="C26" s="215" t="s">
        <v>337</v>
      </c>
      <c r="D26" s="135">
        <v>3</v>
      </c>
      <c r="E26" s="177" t="s">
        <v>339</v>
      </c>
      <c r="F26" s="136">
        <v>12</v>
      </c>
      <c r="G26" s="136">
        <f t="shared" si="0"/>
        <v>36</v>
      </c>
      <c r="H26" s="169"/>
      <c r="I26" s="141">
        <f t="shared" si="1"/>
        <v>0</v>
      </c>
    </row>
    <row r="27" spans="1:9" ht="94.5">
      <c r="A27" s="209">
        <v>24</v>
      </c>
      <c r="B27" s="198" t="s">
        <v>257</v>
      </c>
      <c r="C27" s="211" t="s">
        <v>338</v>
      </c>
      <c r="D27" s="135">
        <v>2</v>
      </c>
      <c r="E27" s="177" t="s">
        <v>351</v>
      </c>
      <c r="F27" s="136">
        <v>12</v>
      </c>
      <c r="G27" s="136">
        <f t="shared" si="0"/>
        <v>24</v>
      </c>
      <c r="H27" s="169"/>
      <c r="I27" s="141">
        <f t="shared" si="1"/>
        <v>0</v>
      </c>
    </row>
    <row r="28" spans="1:9" ht="141.75">
      <c r="A28" s="206">
        <v>25</v>
      </c>
      <c r="B28" s="198" t="s">
        <v>258</v>
      </c>
      <c r="C28" s="211" t="s">
        <v>340</v>
      </c>
      <c r="D28" s="179">
        <v>3</v>
      </c>
      <c r="E28" s="177" t="s">
        <v>351</v>
      </c>
      <c r="F28" s="136">
        <v>12</v>
      </c>
      <c r="G28" s="136">
        <f t="shared" ref="G28:G33" si="4">D28*F28</f>
        <v>36</v>
      </c>
      <c r="H28" s="169"/>
      <c r="I28" s="141">
        <f t="shared" si="1"/>
        <v>0</v>
      </c>
    </row>
    <row r="29" spans="1:9" ht="47.25">
      <c r="A29" s="206">
        <v>26</v>
      </c>
      <c r="B29" s="198" t="s">
        <v>348</v>
      </c>
      <c r="C29" s="211" t="s">
        <v>350</v>
      </c>
      <c r="D29" s="179">
        <v>4</v>
      </c>
      <c r="E29" s="177" t="s">
        <v>352</v>
      </c>
      <c r="F29" s="136">
        <v>12</v>
      </c>
      <c r="G29" s="136">
        <f t="shared" si="4"/>
        <v>48</v>
      </c>
      <c r="H29" s="169"/>
      <c r="I29" s="141">
        <f t="shared" si="1"/>
        <v>0</v>
      </c>
    </row>
    <row r="30" spans="1:9" ht="78.75">
      <c r="A30" s="209">
        <v>27</v>
      </c>
      <c r="B30" s="198" t="s">
        <v>342</v>
      </c>
      <c r="C30" s="211" t="s">
        <v>343</v>
      </c>
      <c r="D30" s="135">
        <v>3</v>
      </c>
      <c r="E30" s="177" t="s">
        <v>146</v>
      </c>
      <c r="F30" s="136">
        <v>12</v>
      </c>
      <c r="G30" s="136">
        <f t="shared" si="4"/>
        <v>36</v>
      </c>
      <c r="H30" s="169"/>
      <c r="I30" s="141">
        <f t="shared" si="1"/>
        <v>0</v>
      </c>
    </row>
    <row r="31" spans="1:9" ht="90">
      <c r="A31" s="206">
        <v>28</v>
      </c>
      <c r="B31" s="198" t="s">
        <v>341</v>
      </c>
      <c r="C31" s="215" t="s">
        <v>345</v>
      </c>
      <c r="D31" s="135">
        <v>2</v>
      </c>
      <c r="E31" s="178" t="s">
        <v>344</v>
      </c>
      <c r="F31" s="136">
        <v>12</v>
      </c>
      <c r="G31" s="136">
        <f t="shared" si="4"/>
        <v>24</v>
      </c>
      <c r="H31" s="169"/>
      <c r="I31" s="141">
        <f t="shared" si="1"/>
        <v>0</v>
      </c>
    </row>
    <row r="32" spans="1:9" ht="60">
      <c r="A32" s="209">
        <v>29</v>
      </c>
      <c r="B32" s="198" t="s">
        <v>346</v>
      </c>
      <c r="C32" s="215" t="s">
        <v>347</v>
      </c>
      <c r="D32" s="135">
        <v>2</v>
      </c>
      <c r="E32" s="178" t="s">
        <v>260</v>
      </c>
      <c r="F32" s="136">
        <v>12</v>
      </c>
      <c r="G32" s="136">
        <f t="shared" si="4"/>
        <v>24</v>
      </c>
      <c r="H32" s="169"/>
      <c r="I32" s="141">
        <f t="shared" si="1"/>
        <v>0</v>
      </c>
    </row>
    <row r="33" spans="1:9" ht="60">
      <c r="A33" s="206">
        <v>30</v>
      </c>
      <c r="B33" s="198" t="s">
        <v>259</v>
      </c>
      <c r="C33" s="215" t="s">
        <v>349</v>
      </c>
      <c r="D33" s="135">
        <v>8</v>
      </c>
      <c r="E33" s="177" t="s">
        <v>260</v>
      </c>
      <c r="F33" s="136">
        <v>12</v>
      </c>
      <c r="G33" s="136">
        <f t="shared" si="4"/>
        <v>96</v>
      </c>
      <c r="H33" s="169"/>
      <c r="I33" s="141">
        <f t="shared" si="1"/>
        <v>0</v>
      </c>
    </row>
    <row r="34" spans="1:9">
      <c r="A34" s="140"/>
    </row>
    <row r="35" spans="1:9">
      <c r="A35" s="342" t="s">
        <v>226</v>
      </c>
      <c r="B35" s="343"/>
      <c r="C35" s="343"/>
      <c r="D35" s="343"/>
      <c r="E35" s="343"/>
      <c r="F35" s="343"/>
      <c r="G35" s="343"/>
      <c r="H35" s="344"/>
      <c r="I35" s="141">
        <f>SUM(I4:I33)</f>
        <v>0</v>
      </c>
    </row>
    <row r="36" spans="1:9">
      <c r="A36" s="345" t="s">
        <v>154</v>
      </c>
      <c r="B36" s="346"/>
      <c r="C36" s="346"/>
      <c r="D36" s="346"/>
      <c r="E36" s="346"/>
      <c r="F36" s="346"/>
      <c r="G36" s="346"/>
      <c r="H36" s="347"/>
      <c r="I36" s="141">
        <f>I35/12</f>
        <v>0</v>
      </c>
    </row>
    <row r="37" spans="1:9" ht="15.75" thickBot="1">
      <c r="A37" s="348" t="s">
        <v>155</v>
      </c>
      <c r="B37" s="349"/>
      <c r="C37" s="349"/>
      <c r="D37" s="349"/>
      <c r="E37" s="349"/>
      <c r="F37" s="349"/>
      <c r="G37" s="349"/>
      <c r="H37" s="350"/>
      <c r="I37" s="142">
        <f>I36/4</f>
        <v>0</v>
      </c>
    </row>
    <row r="38" spans="1:9" ht="15.75" thickBot="1">
      <c r="A38" s="143"/>
      <c r="B38" s="143"/>
      <c r="C38" s="143"/>
      <c r="D38" s="143"/>
      <c r="E38" s="143"/>
      <c r="F38" s="143"/>
      <c r="G38" s="143"/>
      <c r="H38" s="170"/>
      <c r="I38" s="75"/>
    </row>
    <row r="39" spans="1:9">
      <c r="A39" s="339" t="s">
        <v>219</v>
      </c>
      <c r="B39" s="340"/>
      <c r="C39" s="340"/>
      <c r="D39" s="340"/>
      <c r="E39" s="340"/>
      <c r="F39" s="340"/>
      <c r="G39" s="340"/>
      <c r="H39" s="340"/>
      <c r="I39" s="341"/>
    </row>
    <row r="40" spans="1:9" ht="63.75">
      <c r="A40" s="183" t="s">
        <v>147</v>
      </c>
      <c r="B40" s="96" t="s">
        <v>148</v>
      </c>
      <c r="C40" s="96" t="s">
        <v>149</v>
      </c>
      <c r="D40" s="96" t="s">
        <v>156</v>
      </c>
      <c r="E40" s="96" t="s">
        <v>146</v>
      </c>
      <c r="F40" s="96" t="s">
        <v>151</v>
      </c>
      <c r="G40" s="96" t="s">
        <v>157</v>
      </c>
      <c r="H40" s="168" t="s">
        <v>158</v>
      </c>
      <c r="I40" s="184" t="s">
        <v>159</v>
      </c>
    </row>
    <row r="41" spans="1:9" ht="75">
      <c r="A41" s="216">
        <v>1</v>
      </c>
      <c r="B41" s="198" t="s">
        <v>310</v>
      </c>
      <c r="C41" s="217" t="s">
        <v>353</v>
      </c>
      <c r="D41" s="192">
        <v>4</v>
      </c>
      <c r="E41" s="218" t="s">
        <v>263</v>
      </c>
      <c r="F41" s="136">
        <v>2</v>
      </c>
      <c r="G41" s="136">
        <f t="shared" ref="G41:G79" si="5">D41*F41</f>
        <v>8</v>
      </c>
      <c r="H41" s="169"/>
      <c r="I41" s="137">
        <f t="shared" ref="I41:I79" si="6">G41*H41</f>
        <v>0</v>
      </c>
    </row>
    <row r="42" spans="1:9" ht="60">
      <c r="A42" s="216">
        <v>2</v>
      </c>
      <c r="B42" s="198" t="s">
        <v>268</v>
      </c>
      <c r="C42" s="210" t="s">
        <v>354</v>
      </c>
      <c r="D42" s="192">
        <v>4</v>
      </c>
      <c r="E42" s="218" t="s">
        <v>263</v>
      </c>
      <c r="F42" s="136">
        <v>2</v>
      </c>
      <c r="G42" s="136">
        <f t="shared" si="5"/>
        <v>8</v>
      </c>
      <c r="H42" s="169"/>
      <c r="I42" s="137">
        <f t="shared" si="6"/>
        <v>0</v>
      </c>
    </row>
    <row r="43" spans="1:9" ht="90">
      <c r="A43" s="216">
        <v>3</v>
      </c>
      <c r="B43" s="198" t="s">
        <v>269</v>
      </c>
      <c r="C43" s="210" t="s">
        <v>355</v>
      </c>
      <c r="D43" s="192">
        <v>8</v>
      </c>
      <c r="E43" s="218" t="s">
        <v>267</v>
      </c>
      <c r="F43" s="136">
        <v>2</v>
      </c>
      <c r="G43" s="136">
        <f t="shared" si="5"/>
        <v>16</v>
      </c>
      <c r="H43" s="169"/>
      <c r="I43" s="137">
        <f t="shared" si="6"/>
        <v>0</v>
      </c>
    </row>
    <row r="44" spans="1:9" ht="75">
      <c r="A44" s="216">
        <v>4</v>
      </c>
      <c r="B44" s="198" t="s">
        <v>311</v>
      </c>
      <c r="C44" s="210" t="s">
        <v>356</v>
      </c>
      <c r="D44" s="192">
        <v>10</v>
      </c>
      <c r="E44" s="218" t="s">
        <v>267</v>
      </c>
      <c r="F44" s="136">
        <v>2</v>
      </c>
      <c r="G44" s="136">
        <f t="shared" si="5"/>
        <v>20</v>
      </c>
      <c r="H44" s="169"/>
      <c r="I44" s="137">
        <f t="shared" si="6"/>
        <v>0</v>
      </c>
    </row>
    <row r="45" spans="1:9" ht="105">
      <c r="A45" s="216">
        <v>5</v>
      </c>
      <c r="B45" s="198" t="s">
        <v>455</v>
      </c>
      <c r="C45" s="217" t="s">
        <v>454</v>
      </c>
      <c r="D45" s="192">
        <v>8</v>
      </c>
      <c r="E45" s="218" t="s">
        <v>267</v>
      </c>
      <c r="F45" s="136">
        <v>2</v>
      </c>
      <c r="G45" s="136">
        <f t="shared" si="5"/>
        <v>16</v>
      </c>
      <c r="H45" s="169"/>
      <c r="I45" s="137">
        <f t="shared" si="6"/>
        <v>0</v>
      </c>
    </row>
    <row r="46" spans="1:9" ht="75">
      <c r="A46" s="216">
        <v>6</v>
      </c>
      <c r="B46" s="198" t="s">
        <v>357</v>
      </c>
      <c r="C46" s="210" t="s">
        <v>358</v>
      </c>
      <c r="D46" s="192">
        <v>4</v>
      </c>
      <c r="E46" s="218" t="s">
        <v>263</v>
      </c>
      <c r="F46" s="136">
        <v>2</v>
      </c>
      <c r="G46" s="136">
        <f t="shared" si="5"/>
        <v>8</v>
      </c>
      <c r="H46" s="169"/>
      <c r="I46" s="137">
        <f t="shared" si="6"/>
        <v>0</v>
      </c>
    </row>
    <row r="47" spans="1:9" s="182" customFormat="1" ht="90">
      <c r="A47" s="216">
        <v>7</v>
      </c>
      <c r="B47" s="198" t="s">
        <v>270</v>
      </c>
      <c r="C47" s="217" t="s">
        <v>359</v>
      </c>
      <c r="D47" s="219">
        <v>1</v>
      </c>
      <c r="E47" s="218" t="s">
        <v>263</v>
      </c>
      <c r="F47" s="180">
        <v>1</v>
      </c>
      <c r="G47" s="180">
        <f t="shared" si="5"/>
        <v>1</v>
      </c>
      <c r="H47" s="181"/>
      <c r="I47" s="185">
        <f t="shared" si="6"/>
        <v>0</v>
      </c>
    </row>
    <row r="48" spans="1:9" ht="126">
      <c r="A48" s="216">
        <v>8</v>
      </c>
      <c r="B48" s="198" t="s">
        <v>312</v>
      </c>
      <c r="C48" s="220" t="s">
        <v>360</v>
      </c>
      <c r="D48" s="192">
        <v>1</v>
      </c>
      <c r="E48" s="218" t="s">
        <v>263</v>
      </c>
      <c r="F48" s="136">
        <v>1</v>
      </c>
      <c r="G48" s="136">
        <f t="shared" si="5"/>
        <v>1</v>
      </c>
      <c r="H48" s="169"/>
      <c r="I48" s="137">
        <f t="shared" si="6"/>
        <v>0</v>
      </c>
    </row>
    <row r="49" spans="1:9" ht="47.25">
      <c r="A49" s="216">
        <v>9</v>
      </c>
      <c r="B49" s="198" t="s">
        <v>361</v>
      </c>
      <c r="C49" s="220" t="s">
        <v>362</v>
      </c>
      <c r="D49" s="192">
        <v>2</v>
      </c>
      <c r="E49" s="218" t="s">
        <v>263</v>
      </c>
      <c r="F49" s="136">
        <v>1</v>
      </c>
      <c r="G49" s="136">
        <f t="shared" si="5"/>
        <v>2</v>
      </c>
      <c r="H49" s="169"/>
      <c r="I49" s="137">
        <f t="shared" si="6"/>
        <v>0</v>
      </c>
    </row>
    <row r="50" spans="1:9" ht="90">
      <c r="A50" s="216">
        <v>10</v>
      </c>
      <c r="B50" s="198" t="s">
        <v>271</v>
      </c>
      <c r="C50" s="210" t="s">
        <v>383</v>
      </c>
      <c r="D50" s="192">
        <v>3</v>
      </c>
      <c r="E50" s="218" t="s">
        <v>263</v>
      </c>
      <c r="F50" s="136">
        <v>2</v>
      </c>
      <c r="G50" s="136">
        <f t="shared" si="5"/>
        <v>6</v>
      </c>
      <c r="H50" s="169"/>
      <c r="I50" s="137">
        <f t="shared" si="6"/>
        <v>0</v>
      </c>
    </row>
    <row r="51" spans="1:9" ht="75">
      <c r="A51" s="216">
        <v>11</v>
      </c>
      <c r="B51" s="220" t="s">
        <v>365</v>
      </c>
      <c r="C51" s="210" t="s">
        <v>363</v>
      </c>
      <c r="D51" s="192">
        <v>4</v>
      </c>
      <c r="E51" s="218" t="s">
        <v>263</v>
      </c>
      <c r="F51" s="136">
        <v>2</v>
      </c>
      <c r="G51" s="136">
        <f t="shared" si="5"/>
        <v>8</v>
      </c>
      <c r="H51" s="169"/>
      <c r="I51" s="137">
        <f t="shared" si="6"/>
        <v>0</v>
      </c>
    </row>
    <row r="52" spans="1:9" ht="78.75">
      <c r="A52" s="216">
        <v>12</v>
      </c>
      <c r="B52" s="220" t="s">
        <v>364</v>
      </c>
      <c r="C52" s="210" t="s">
        <v>366</v>
      </c>
      <c r="D52" s="192">
        <v>4</v>
      </c>
      <c r="E52" s="218" t="s">
        <v>146</v>
      </c>
      <c r="F52" s="136">
        <v>2</v>
      </c>
      <c r="G52" s="136">
        <f t="shared" si="5"/>
        <v>8</v>
      </c>
      <c r="H52" s="169"/>
      <c r="I52" s="137">
        <f t="shared" si="6"/>
        <v>0</v>
      </c>
    </row>
    <row r="53" spans="1:9" ht="75">
      <c r="A53" s="216">
        <v>13</v>
      </c>
      <c r="B53" s="198" t="s">
        <v>272</v>
      </c>
      <c r="C53" s="210" t="s">
        <v>367</v>
      </c>
      <c r="D53" s="192">
        <v>5</v>
      </c>
      <c r="E53" s="218" t="s">
        <v>263</v>
      </c>
      <c r="F53" s="136">
        <v>2</v>
      </c>
      <c r="G53" s="136">
        <f t="shared" si="5"/>
        <v>10</v>
      </c>
      <c r="H53" s="169"/>
      <c r="I53" s="137">
        <f t="shared" si="6"/>
        <v>0</v>
      </c>
    </row>
    <row r="54" spans="1:9" ht="120">
      <c r="A54" s="216">
        <v>14</v>
      </c>
      <c r="B54" s="198" t="s">
        <v>273</v>
      </c>
      <c r="C54" s="210" t="s">
        <v>368</v>
      </c>
      <c r="D54" s="192">
        <v>11</v>
      </c>
      <c r="E54" s="218" t="s">
        <v>263</v>
      </c>
      <c r="F54" s="136">
        <v>2</v>
      </c>
      <c r="G54" s="136">
        <f t="shared" si="5"/>
        <v>22</v>
      </c>
      <c r="H54" s="169"/>
      <c r="I54" s="137">
        <f t="shared" si="6"/>
        <v>0</v>
      </c>
    </row>
    <row r="55" spans="1:9" ht="105">
      <c r="A55" s="216">
        <v>15</v>
      </c>
      <c r="B55" s="208" t="s">
        <v>371</v>
      </c>
      <c r="C55" s="210" t="s">
        <v>372</v>
      </c>
      <c r="D55" s="192">
        <v>5</v>
      </c>
      <c r="E55" s="218" t="s">
        <v>146</v>
      </c>
      <c r="F55" s="136">
        <v>2</v>
      </c>
      <c r="G55" s="136">
        <f t="shared" si="5"/>
        <v>10</v>
      </c>
      <c r="H55" s="169"/>
      <c r="I55" s="137">
        <f t="shared" si="6"/>
        <v>0</v>
      </c>
    </row>
    <row r="56" spans="1:9" ht="105">
      <c r="A56" s="216">
        <v>16</v>
      </c>
      <c r="B56" s="208" t="s">
        <v>370</v>
      </c>
      <c r="C56" s="210" t="s">
        <v>369</v>
      </c>
      <c r="D56" s="192">
        <v>5</v>
      </c>
      <c r="E56" s="218" t="s">
        <v>263</v>
      </c>
      <c r="F56" s="136">
        <v>1</v>
      </c>
      <c r="G56" s="136">
        <f t="shared" si="5"/>
        <v>5</v>
      </c>
      <c r="H56" s="169"/>
      <c r="I56" s="137">
        <f t="shared" si="6"/>
        <v>0</v>
      </c>
    </row>
    <row r="57" spans="1:9" ht="165">
      <c r="A57" s="216">
        <v>17</v>
      </c>
      <c r="B57" s="198" t="s">
        <v>313</v>
      </c>
      <c r="C57" s="210" t="s">
        <v>384</v>
      </c>
      <c r="D57" s="192">
        <v>4</v>
      </c>
      <c r="E57" s="218" t="s">
        <v>263</v>
      </c>
      <c r="F57" s="136">
        <v>1</v>
      </c>
      <c r="G57" s="136">
        <f t="shared" si="5"/>
        <v>4</v>
      </c>
      <c r="H57" s="169"/>
      <c r="I57" s="137">
        <f t="shared" si="6"/>
        <v>0</v>
      </c>
    </row>
    <row r="58" spans="1:9" ht="126">
      <c r="A58" s="216">
        <v>18</v>
      </c>
      <c r="B58" s="198" t="s">
        <v>314</v>
      </c>
      <c r="C58" s="220" t="s">
        <v>373</v>
      </c>
      <c r="D58" s="192">
        <v>4</v>
      </c>
      <c r="E58" s="218" t="s">
        <v>263</v>
      </c>
      <c r="F58" s="136">
        <v>1</v>
      </c>
      <c r="G58" s="136">
        <f t="shared" si="5"/>
        <v>4</v>
      </c>
      <c r="H58" s="169"/>
      <c r="I58" s="137">
        <f t="shared" si="6"/>
        <v>0</v>
      </c>
    </row>
    <row r="59" spans="1:9" ht="120">
      <c r="A59" s="216">
        <v>19</v>
      </c>
      <c r="B59" s="198" t="s">
        <v>387</v>
      </c>
      <c r="C59" s="208" t="s">
        <v>386</v>
      </c>
      <c r="D59" s="192">
        <v>2</v>
      </c>
      <c r="E59" s="218" t="s">
        <v>263</v>
      </c>
      <c r="F59" s="136">
        <v>1</v>
      </c>
      <c r="G59" s="136">
        <f t="shared" si="5"/>
        <v>2</v>
      </c>
      <c r="H59" s="169"/>
      <c r="I59" s="137">
        <f t="shared" si="6"/>
        <v>0</v>
      </c>
    </row>
    <row r="60" spans="1:9" ht="75">
      <c r="A60" s="216">
        <v>20</v>
      </c>
      <c r="B60" s="198" t="s">
        <v>274</v>
      </c>
      <c r="C60" s="208" t="s">
        <v>385</v>
      </c>
      <c r="D60" s="192">
        <v>4</v>
      </c>
      <c r="E60" s="218" t="s">
        <v>263</v>
      </c>
      <c r="F60" s="136">
        <v>2</v>
      </c>
      <c r="G60" s="136">
        <f t="shared" si="5"/>
        <v>8</v>
      </c>
      <c r="H60" s="169"/>
      <c r="I60" s="137">
        <f t="shared" si="6"/>
        <v>0</v>
      </c>
    </row>
    <row r="61" spans="1:9" ht="105">
      <c r="A61" s="216">
        <v>21</v>
      </c>
      <c r="B61" s="208" t="s">
        <v>380</v>
      </c>
      <c r="C61" s="208" t="s">
        <v>379</v>
      </c>
      <c r="D61" s="192">
        <v>2</v>
      </c>
      <c r="E61" s="218" t="s">
        <v>263</v>
      </c>
      <c r="F61" s="136">
        <v>2</v>
      </c>
      <c r="G61" s="136">
        <f t="shared" si="5"/>
        <v>4</v>
      </c>
      <c r="H61" s="169"/>
      <c r="I61" s="137">
        <f t="shared" si="6"/>
        <v>0</v>
      </c>
    </row>
    <row r="62" spans="1:9" ht="75">
      <c r="A62" s="216">
        <v>22</v>
      </c>
      <c r="B62" s="208" t="s">
        <v>382</v>
      </c>
      <c r="C62" s="208" t="s">
        <v>381</v>
      </c>
      <c r="D62" s="192">
        <v>2</v>
      </c>
      <c r="E62" s="218" t="s">
        <v>146</v>
      </c>
      <c r="F62" s="136">
        <v>2</v>
      </c>
      <c r="G62" s="136">
        <f>D62*F62</f>
        <v>4</v>
      </c>
      <c r="H62" s="169"/>
      <c r="I62" s="137">
        <f t="shared" si="6"/>
        <v>0</v>
      </c>
    </row>
    <row r="63" spans="1:9" ht="60">
      <c r="A63" s="216">
        <v>23</v>
      </c>
      <c r="B63" s="198" t="s">
        <v>275</v>
      </c>
      <c r="C63" s="208" t="s">
        <v>374</v>
      </c>
      <c r="D63" s="192">
        <v>4</v>
      </c>
      <c r="E63" s="218" t="s">
        <v>263</v>
      </c>
      <c r="F63" s="136">
        <v>1</v>
      </c>
      <c r="G63" s="136">
        <f t="shared" si="5"/>
        <v>4</v>
      </c>
      <c r="H63" s="169"/>
      <c r="I63" s="137">
        <f t="shared" si="6"/>
        <v>0</v>
      </c>
    </row>
    <row r="64" spans="1:9" ht="75">
      <c r="A64" s="216">
        <v>24</v>
      </c>
      <c r="B64" s="198" t="s">
        <v>278</v>
      </c>
      <c r="C64" s="208" t="s">
        <v>388</v>
      </c>
      <c r="D64" s="192">
        <v>5</v>
      </c>
      <c r="E64" s="218" t="s">
        <v>263</v>
      </c>
      <c r="F64" s="136">
        <v>2</v>
      </c>
      <c r="G64" s="136">
        <f t="shared" si="5"/>
        <v>10</v>
      </c>
      <c r="H64" s="169"/>
      <c r="I64" s="137">
        <f t="shared" si="6"/>
        <v>0</v>
      </c>
    </row>
    <row r="65" spans="1:9" ht="60">
      <c r="A65" s="216">
        <v>25</v>
      </c>
      <c r="B65" s="198" t="s">
        <v>279</v>
      </c>
      <c r="C65" s="208" t="s">
        <v>389</v>
      </c>
      <c r="D65" s="192">
        <v>4</v>
      </c>
      <c r="E65" s="218" t="s">
        <v>263</v>
      </c>
      <c r="F65" s="136">
        <v>1</v>
      </c>
      <c r="G65" s="136">
        <f t="shared" si="5"/>
        <v>4</v>
      </c>
      <c r="H65" s="169"/>
      <c r="I65" s="137">
        <f t="shared" si="6"/>
        <v>0</v>
      </c>
    </row>
    <row r="66" spans="1:9" ht="105">
      <c r="A66" s="216">
        <v>26</v>
      </c>
      <c r="B66" s="198" t="s">
        <v>459</v>
      </c>
      <c r="C66" s="208" t="s">
        <v>443</v>
      </c>
      <c r="D66" s="192">
        <v>4</v>
      </c>
      <c r="E66" s="218" t="s">
        <v>263</v>
      </c>
      <c r="F66" s="136">
        <v>1</v>
      </c>
      <c r="G66" s="136">
        <f t="shared" si="5"/>
        <v>4</v>
      </c>
      <c r="H66" s="169"/>
      <c r="I66" s="137">
        <f t="shared" si="6"/>
        <v>0</v>
      </c>
    </row>
    <row r="67" spans="1:9" ht="60">
      <c r="A67" s="216">
        <v>27</v>
      </c>
      <c r="B67" s="198" t="s">
        <v>280</v>
      </c>
      <c r="C67" s="208" t="s">
        <v>390</v>
      </c>
      <c r="D67" s="192">
        <v>4</v>
      </c>
      <c r="E67" s="218" t="s">
        <v>263</v>
      </c>
      <c r="F67" s="136">
        <v>1</v>
      </c>
      <c r="G67" s="136">
        <f t="shared" si="5"/>
        <v>4</v>
      </c>
      <c r="H67" s="169"/>
      <c r="I67" s="137">
        <f t="shared" si="6"/>
        <v>0</v>
      </c>
    </row>
    <row r="68" spans="1:9" ht="105">
      <c r="A68" s="216">
        <v>28</v>
      </c>
      <c r="B68" s="198" t="s">
        <v>315</v>
      </c>
      <c r="C68" s="208" t="s">
        <v>391</v>
      </c>
      <c r="D68" s="192">
        <v>4</v>
      </c>
      <c r="E68" s="218" t="s">
        <v>263</v>
      </c>
      <c r="F68" s="136">
        <v>1</v>
      </c>
      <c r="G68" s="136">
        <f t="shared" si="5"/>
        <v>4</v>
      </c>
      <c r="H68" s="169"/>
      <c r="I68" s="137">
        <f t="shared" si="6"/>
        <v>0</v>
      </c>
    </row>
    <row r="69" spans="1:9" ht="60">
      <c r="A69" s="216">
        <v>29</v>
      </c>
      <c r="B69" s="198" t="s">
        <v>281</v>
      </c>
      <c r="C69" s="208" t="s">
        <v>402</v>
      </c>
      <c r="D69" s="192">
        <v>4</v>
      </c>
      <c r="E69" s="218" t="s">
        <v>263</v>
      </c>
      <c r="F69" s="136">
        <v>2</v>
      </c>
      <c r="G69" s="136">
        <f t="shared" si="5"/>
        <v>8</v>
      </c>
      <c r="H69" s="169"/>
      <c r="I69" s="137">
        <f t="shared" si="6"/>
        <v>0</v>
      </c>
    </row>
    <row r="70" spans="1:9" ht="75">
      <c r="A70" s="216">
        <v>30</v>
      </c>
      <c r="B70" s="198" t="s">
        <v>282</v>
      </c>
      <c r="C70" s="208" t="s">
        <v>403</v>
      </c>
      <c r="D70" s="192">
        <v>4</v>
      </c>
      <c r="E70" s="218" t="s">
        <v>264</v>
      </c>
      <c r="F70" s="136">
        <v>6</v>
      </c>
      <c r="G70" s="136">
        <f t="shared" si="5"/>
        <v>24</v>
      </c>
      <c r="H70" s="169"/>
      <c r="I70" s="137">
        <f t="shared" si="6"/>
        <v>0</v>
      </c>
    </row>
    <row r="71" spans="1:9" ht="90">
      <c r="A71" s="216">
        <v>31</v>
      </c>
      <c r="B71" s="221" t="s">
        <v>283</v>
      </c>
      <c r="C71" s="208" t="s">
        <v>444</v>
      </c>
      <c r="D71" s="192">
        <v>4</v>
      </c>
      <c r="E71" s="193" t="s">
        <v>263</v>
      </c>
      <c r="F71" s="136">
        <v>2</v>
      </c>
      <c r="G71" s="136">
        <f t="shared" si="5"/>
        <v>8</v>
      </c>
      <c r="H71" s="169"/>
      <c r="I71" s="137">
        <f t="shared" si="6"/>
        <v>0</v>
      </c>
    </row>
    <row r="72" spans="1:9" ht="105">
      <c r="A72" s="216">
        <v>32</v>
      </c>
      <c r="B72" s="221" t="s">
        <v>445</v>
      </c>
      <c r="C72" s="208" t="s">
        <v>446</v>
      </c>
      <c r="D72" s="192">
        <v>5</v>
      </c>
      <c r="E72" s="193" t="s">
        <v>263</v>
      </c>
      <c r="F72" s="136">
        <v>2</v>
      </c>
      <c r="G72" s="136">
        <f t="shared" si="5"/>
        <v>10</v>
      </c>
      <c r="H72" s="169"/>
      <c r="I72" s="137">
        <f t="shared" si="6"/>
        <v>0</v>
      </c>
    </row>
    <row r="73" spans="1:9" ht="45">
      <c r="A73" s="216">
        <v>33</v>
      </c>
      <c r="B73" s="198" t="s">
        <v>401</v>
      </c>
      <c r="C73" s="208" t="s">
        <v>400</v>
      </c>
      <c r="D73" s="192">
        <v>4</v>
      </c>
      <c r="E73" s="218" t="s">
        <v>263</v>
      </c>
      <c r="F73" s="136">
        <v>1</v>
      </c>
      <c r="G73" s="136">
        <f t="shared" si="5"/>
        <v>4</v>
      </c>
      <c r="H73" s="169"/>
      <c r="I73" s="137">
        <f t="shared" si="6"/>
        <v>0</v>
      </c>
    </row>
    <row r="74" spans="1:9" ht="75">
      <c r="A74" s="216">
        <v>34</v>
      </c>
      <c r="B74" s="198" t="s">
        <v>288</v>
      </c>
      <c r="C74" s="208" t="s">
        <v>378</v>
      </c>
      <c r="D74" s="192">
        <v>2</v>
      </c>
      <c r="E74" s="218" t="s">
        <v>263</v>
      </c>
      <c r="F74" s="136">
        <v>1</v>
      </c>
      <c r="G74" s="136">
        <f t="shared" si="5"/>
        <v>2</v>
      </c>
      <c r="H74" s="169"/>
      <c r="I74" s="137">
        <f t="shared" si="6"/>
        <v>0</v>
      </c>
    </row>
    <row r="75" spans="1:9" ht="105">
      <c r="A75" s="216">
        <v>35</v>
      </c>
      <c r="B75" s="198" t="s">
        <v>289</v>
      </c>
      <c r="C75" s="208" t="s">
        <v>375</v>
      </c>
      <c r="D75" s="192">
        <v>2</v>
      </c>
      <c r="E75" s="218" t="s">
        <v>263</v>
      </c>
      <c r="F75" s="136">
        <v>2</v>
      </c>
      <c r="G75" s="136">
        <f t="shared" si="5"/>
        <v>4</v>
      </c>
      <c r="H75" s="169"/>
      <c r="I75" s="137">
        <f t="shared" si="6"/>
        <v>0</v>
      </c>
    </row>
    <row r="76" spans="1:9" ht="90">
      <c r="A76" s="216">
        <v>36</v>
      </c>
      <c r="B76" s="198" t="s">
        <v>399</v>
      </c>
      <c r="C76" s="208" t="s">
        <v>398</v>
      </c>
      <c r="D76" s="192">
        <v>2</v>
      </c>
      <c r="E76" s="218" t="s">
        <v>263</v>
      </c>
      <c r="F76" s="136">
        <v>2</v>
      </c>
      <c r="G76" s="136">
        <f>D76*F76</f>
        <v>4</v>
      </c>
      <c r="H76" s="169"/>
      <c r="I76" s="137">
        <f t="shared" si="6"/>
        <v>0</v>
      </c>
    </row>
    <row r="77" spans="1:9" ht="90">
      <c r="A77" s="216">
        <v>37</v>
      </c>
      <c r="B77" s="198" t="s">
        <v>290</v>
      </c>
      <c r="C77" s="208" t="s">
        <v>377</v>
      </c>
      <c r="D77" s="192">
        <v>2</v>
      </c>
      <c r="E77" s="218" t="s">
        <v>263</v>
      </c>
      <c r="F77" s="136">
        <v>1</v>
      </c>
      <c r="G77" s="136">
        <f t="shared" si="5"/>
        <v>2</v>
      </c>
      <c r="H77" s="169"/>
      <c r="I77" s="137">
        <f t="shared" si="6"/>
        <v>0</v>
      </c>
    </row>
    <row r="78" spans="1:9" ht="30">
      <c r="A78" s="216">
        <v>38</v>
      </c>
      <c r="B78" s="198" t="s">
        <v>458</v>
      </c>
      <c r="C78" s="208" t="s">
        <v>457</v>
      </c>
      <c r="D78" s="192">
        <v>9</v>
      </c>
      <c r="E78" s="218" t="s">
        <v>146</v>
      </c>
      <c r="F78" s="136">
        <v>2</v>
      </c>
      <c r="G78" s="136">
        <f t="shared" si="5"/>
        <v>18</v>
      </c>
      <c r="H78" s="169"/>
      <c r="I78" s="137">
        <f t="shared" si="6"/>
        <v>0</v>
      </c>
    </row>
    <row r="79" spans="1:9" ht="45">
      <c r="A79" s="216">
        <v>39</v>
      </c>
      <c r="B79" s="198" t="s">
        <v>291</v>
      </c>
      <c r="C79" s="208" t="s">
        <v>376</v>
      </c>
      <c r="D79" s="192">
        <v>2</v>
      </c>
      <c r="E79" s="218" t="s">
        <v>453</v>
      </c>
      <c r="F79" s="136">
        <v>2</v>
      </c>
      <c r="G79" s="136">
        <f t="shared" si="5"/>
        <v>4</v>
      </c>
      <c r="H79" s="169"/>
      <c r="I79" s="137">
        <f t="shared" si="6"/>
        <v>0</v>
      </c>
    </row>
    <row r="80" spans="1:9">
      <c r="A80" s="337" t="s">
        <v>226</v>
      </c>
      <c r="B80" s="337"/>
      <c r="C80" s="337"/>
      <c r="D80" s="337"/>
      <c r="E80" s="337"/>
      <c r="F80" s="337"/>
      <c r="G80" s="337"/>
      <c r="H80" s="337"/>
      <c r="I80" s="186">
        <f>SUM(I41:I79)</f>
        <v>0</v>
      </c>
    </row>
    <row r="81" spans="1:9">
      <c r="A81" s="338" t="s">
        <v>227</v>
      </c>
      <c r="B81" s="338"/>
      <c r="C81" s="338"/>
      <c r="D81" s="338"/>
      <c r="E81" s="338"/>
      <c r="F81" s="338"/>
      <c r="G81" s="338"/>
      <c r="H81" s="338"/>
      <c r="I81" s="137">
        <f>I80/12</f>
        <v>0</v>
      </c>
    </row>
    <row r="82" spans="1:9">
      <c r="A82" s="337" t="s">
        <v>155</v>
      </c>
      <c r="B82" s="337"/>
      <c r="C82" s="337"/>
      <c r="D82" s="337"/>
      <c r="E82" s="337"/>
      <c r="F82" s="337"/>
      <c r="G82" s="337"/>
      <c r="H82" s="337"/>
      <c r="I82" s="1">
        <f>TRUNC((I81/4),2)</f>
        <v>0</v>
      </c>
    </row>
    <row r="84" spans="1:9">
      <c r="I84" s="130"/>
    </row>
  </sheetData>
  <mergeCells count="8">
    <mergeCell ref="A80:H80"/>
    <mergeCell ref="A81:H81"/>
    <mergeCell ref="A82:H82"/>
    <mergeCell ref="A2:I2"/>
    <mergeCell ref="A39:I39"/>
    <mergeCell ref="A35:H35"/>
    <mergeCell ref="A36:H36"/>
    <mergeCell ref="A37:H37"/>
  </mergeCells>
  <pageMargins left="0.511811024" right="0.511811024" top="0.78740157499999996" bottom="0.78740157499999996" header="0.31496062000000002" footer="0.31496062000000002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"/>
  <sheetViews>
    <sheetView tabSelected="1" workbookViewId="0">
      <selection activeCell="G5" sqref="G5:G10"/>
    </sheetView>
  </sheetViews>
  <sheetFormatPr defaultRowHeight="15"/>
  <cols>
    <col min="1" max="1" width="4.85546875" customWidth="1"/>
    <col min="2" max="2" width="29.42578125" customWidth="1"/>
    <col min="3" max="3" width="20.5703125" customWidth="1"/>
    <col min="4" max="4" width="7.85546875" customWidth="1"/>
    <col min="5" max="5" width="10.5703125" customWidth="1"/>
    <col min="6" max="6" width="8" customWidth="1"/>
    <col min="7" max="7" width="12.42578125" customWidth="1"/>
    <col min="8" max="8" width="13.5703125" customWidth="1"/>
    <col min="9" max="9" width="7.85546875" bestFit="1" customWidth="1"/>
    <col min="10" max="10" width="10.42578125" customWidth="1"/>
    <col min="11" max="11" width="13.7109375" customWidth="1"/>
    <col min="12" max="12" width="12.28515625" customWidth="1"/>
    <col min="13" max="13" width="12.42578125" customWidth="1"/>
  </cols>
  <sheetData>
    <row r="1" spans="1:13" ht="15.75">
      <c r="A1" s="351" t="s">
        <v>199</v>
      </c>
      <c r="B1" s="352"/>
      <c r="C1" s="352"/>
      <c r="D1" s="352"/>
      <c r="E1" s="352"/>
      <c r="F1" s="352"/>
      <c r="G1" s="352"/>
      <c r="H1" s="352"/>
      <c r="I1" s="352"/>
      <c r="J1" s="352"/>
      <c r="K1" s="352"/>
      <c r="L1" s="352"/>
      <c r="M1" s="353"/>
    </row>
    <row r="2" spans="1:13" ht="15.75">
      <c r="A2" s="354" t="s">
        <v>23</v>
      </c>
      <c r="B2" s="355"/>
      <c r="C2" s="355"/>
      <c r="D2" s="355"/>
      <c r="E2" s="355"/>
      <c r="F2" s="355"/>
      <c r="G2" s="355"/>
      <c r="H2" s="355"/>
      <c r="I2" s="355"/>
      <c r="J2" s="355"/>
      <c r="K2" s="355"/>
      <c r="L2" s="355"/>
      <c r="M2" s="356"/>
    </row>
    <row r="3" spans="1:13" ht="15.75">
      <c r="A3" s="363" t="s">
        <v>198</v>
      </c>
      <c r="B3" s="364" t="s">
        <v>148</v>
      </c>
      <c r="C3" s="364" t="s">
        <v>149</v>
      </c>
      <c r="D3" s="97" t="s">
        <v>30</v>
      </c>
      <c r="E3" s="97" t="s">
        <v>32</v>
      </c>
      <c r="F3" s="97" t="s">
        <v>35</v>
      </c>
      <c r="G3" s="97" t="s">
        <v>37</v>
      </c>
      <c r="H3" s="97" t="s">
        <v>58</v>
      </c>
      <c r="I3" s="97" t="s">
        <v>60</v>
      </c>
      <c r="J3" s="97" t="s">
        <v>78</v>
      </c>
      <c r="K3" s="97" t="s">
        <v>80</v>
      </c>
      <c r="L3" s="98" t="s">
        <v>160</v>
      </c>
      <c r="M3" s="147" t="s">
        <v>161</v>
      </c>
    </row>
    <row r="4" spans="1:13" ht="36">
      <c r="A4" s="363"/>
      <c r="B4" s="364"/>
      <c r="C4" s="364"/>
      <c r="D4" s="160" t="s">
        <v>150</v>
      </c>
      <c r="E4" s="160" t="s">
        <v>151</v>
      </c>
      <c r="F4" s="160" t="s">
        <v>162</v>
      </c>
      <c r="G4" s="161" t="s">
        <v>223</v>
      </c>
      <c r="H4" s="161" t="s">
        <v>163</v>
      </c>
      <c r="I4" s="162" t="s">
        <v>164</v>
      </c>
      <c r="J4" s="162" t="s">
        <v>165</v>
      </c>
      <c r="K4" s="162" t="s">
        <v>166</v>
      </c>
      <c r="L4" s="163" t="s">
        <v>167</v>
      </c>
      <c r="M4" s="164" t="s">
        <v>168</v>
      </c>
    </row>
    <row r="5" spans="1:13" ht="270">
      <c r="A5" s="206">
        <v>1</v>
      </c>
      <c r="B5" s="208" t="s">
        <v>276</v>
      </c>
      <c r="C5" s="208" t="s">
        <v>394</v>
      </c>
      <c r="D5" s="135">
        <v>2</v>
      </c>
      <c r="E5" s="136">
        <v>1</v>
      </c>
      <c r="F5" s="136">
        <f t="shared" ref="F5:F10" si="0">D5*E5</f>
        <v>2</v>
      </c>
      <c r="G5" s="194"/>
      <c r="H5" s="137">
        <f t="shared" ref="H5:H10" si="1">F5*G5</f>
        <v>0</v>
      </c>
      <c r="I5" s="136">
        <v>120</v>
      </c>
      <c r="J5" s="137">
        <f t="shared" ref="J5:J10" si="2">H5*0.1</f>
        <v>0</v>
      </c>
      <c r="K5" s="137">
        <f t="shared" ref="K5:K10" si="3">H5-J5</f>
        <v>0</v>
      </c>
      <c r="L5" s="145">
        <f t="shared" ref="L5:L10" si="4">1/I5</f>
        <v>8.3333333333333332E-3</v>
      </c>
      <c r="M5" s="141">
        <f t="shared" ref="M5:M10" si="5">K5*L5</f>
        <v>0</v>
      </c>
    </row>
    <row r="6" spans="1:13" ht="180">
      <c r="A6" s="206">
        <v>2</v>
      </c>
      <c r="B6" s="208" t="s">
        <v>277</v>
      </c>
      <c r="C6" s="208" t="s">
        <v>393</v>
      </c>
      <c r="D6" s="135">
        <v>1</v>
      </c>
      <c r="E6" s="136">
        <v>1</v>
      </c>
      <c r="F6" s="136">
        <f t="shared" si="0"/>
        <v>1</v>
      </c>
      <c r="G6" s="194"/>
      <c r="H6" s="137">
        <f t="shared" si="1"/>
        <v>0</v>
      </c>
      <c r="I6" s="136">
        <v>120</v>
      </c>
      <c r="J6" s="137">
        <f>H6*0.1</f>
        <v>0</v>
      </c>
      <c r="K6" s="137">
        <f>H6-J6</f>
        <v>0</v>
      </c>
      <c r="L6" s="145">
        <f>1/I6</f>
        <v>8.3333333333333332E-3</v>
      </c>
      <c r="M6" s="141">
        <f>K6*L6</f>
        <v>0</v>
      </c>
    </row>
    <row r="7" spans="1:13" ht="150">
      <c r="A7" s="206">
        <v>3</v>
      </c>
      <c r="B7" s="222" t="s">
        <v>284</v>
      </c>
      <c r="C7" s="208" t="s">
        <v>392</v>
      </c>
      <c r="D7" s="135">
        <v>1</v>
      </c>
      <c r="E7" s="136">
        <v>1</v>
      </c>
      <c r="F7" s="136">
        <f t="shared" si="0"/>
        <v>1</v>
      </c>
      <c r="G7" s="194"/>
      <c r="H7" s="137">
        <f t="shared" si="1"/>
        <v>0</v>
      </c>
      <c r="I7" s="136">
        <v>120</v>
      </c>
      <c r="J7" s="137">
        <f t="shared" si="2"/>
        <v>0</v>
      </c>
      <c r="K7" s="137">
        <f t="shared" si="3"/>
        <v>0</v>
      </c>
      <c r="L7" s="145">
        <f t="shared" si="4"/>
        <v>8.3333333333333332E-3</v>
      </c>
      <c r="M7" s="141">
        <f t="shared" si="5"/>
        <v>0</v>
      </c>
    </row>
    <row r="8" spans="1:13" ht="45">
      <c r="A8" s="206">
        <v>4</v>
      </c>
      <c r="B8" s="222" t="s">
        <v>285</v>
      </c>
      <c r="C8" s="208" t="s">
        <v>395</v>
      </c>
      <c r="D8" s="135">
        <v>1</v>
      </c>
      <c r="E8" s="136">
        <v>1</v>
      </c>
      <c r="F8" s="136">
        <f>D8*E8</f>
        <v>1</v>
      </c>
      <c r="G8" s="194"/>
      <c r="H8" s="137">
        <f t="shared" si="1"/>
        <v>0</v>
      </c>
      <c r="I8" s="136">
        <v>120</v>
      </c>
      <c r="J8" s="137">
        <f>H8*0.1</f>
        <v>0</v>
      </c>
      <c r="K8" s="137">
        <f>H8-J8</f>
        <v>0</v>
      </c>
      <c r="L8" s="145">
        <f>1/I8</f>
        <v>8.3333333333333332E-3</v>
      </c>
      <c r="M8" s="141">
        <f>K8*L8</f>
        <v>0</v>
      </c>
    </row>
    <row r="9" spans="1:13" ht="105">
      <c r="A9" s="206">
        <v>5</v>
      </c>
      <c r="B9" s="222" t="s">
        <v>286</v>
      </c>
      <c r="C9" s="208" t="s">
        <v>396</v>
      </c>
      <c r="D9" s="135">
        <v>1</v>
      </c>
      <c r="E9" s="136">
        <v>1</v>
      </c>
      <c r="F9" s="136">
        <v>1</v>
      </c>
      <c r="G9" s="194"/>
      <c r="H9" s="137">
        <f t="shared" si="1"/>
        <v>0</v>
      </c>
      <c r="I9" s="136">
        <v>120</v>
      </c>
      <c r="J9" s="137">
        <f>H9*0.1</f>
        <v>0</v>
      </c>
      <c r="K9" s="137">
        <f>H9-J9</f>
        <v>0</v>
      </c>
      <c r="L9" s="145">
        <f>1/I9</f>
        <v>8.3333333333333332E-3</v>
      </c>
      <c r="M9" s="141">
        <f>K9*L9</f>
        <v>0</v>
      </c>
    </row>
    <row r="10" spans="1:13" ht="165">
      <c r="A10" s="206">
        <v>6</v>
      </c>
      <c r="B10" s="222" t="s">
        <v>287</v>
      </c>
      <c r="C10" s="208" t="s">
        <v>397</v>
      </c>
      <c r="D10" s="146">
        <v>1</v>
      </c>
      <c r="E10" s="136">
        <v>1</v>
      </c>
      <c r="F10" s="136">
        <f t="shared" si="0"/>
        <v>1</v>
      </c>
      <c r="G10" s="195"/>
      <c r="H10" s="137">
        <f t="shared" si="1"/>
        <v>0</v>
      </c>
      <c r="I10" s="136">
        <v>120</v>
      </c>
      <c r="J10" s="137">
        <f t="shared" si="2"/>
        <v>0</v>
      </c>
      <c r="K10" s="137">
        <f t="shared" si="3"/>
        <v>0</v>
      </c>
      <c r="L10" s="145">
        <f t="shared" si="4"/>
        <v>8.3333333333333332E-3</v>
      </c>
      <c r="M10" s="141">
        <f t="shared" si="5"/>
        <v>0</v>
      </c>
    </row>
    <row r="11" spans="1:13">
      <c r="A11" s="357" t="s">
        <v>229</v>
      </c>
      <c r="B11" s="358"/>
      <c r="C11" s="358"/>
      <c r="D11" s="358"/>
      <c r="E11" s="358"/>
      <c r="F11" s="358"/>
      <c r="G11" s="358"/>
      <c r="H11" s="358"/>
      <c r="I11" s="358"/>
      <c r="J11" s="358"/>
      <c r="K11" s="358"/>
      <c r="L11" s="359"/>
      <c r="M11" s="144">
        <f>SUM(M5:M10)</f>
        <v>0</v>
      </c>
    </row>
    <row r="12" spans="1:13" ht="15.75" thickBot="1">
      <c r="A12" s="360" t="s">
        <v>228</v>
      </c>
      <c r="B12" s="361"/>
      <c r="C12" s="361"/>
      <c r="D12" s="361"/>
      <c r="E12" s="361"/>
      <c r="F12" s="361"/>
      <c r="G12" s="361"/>
      <c r="H12" s="361"/>
      <c r="I12" s="361"/>
      <c r="J12" s="361"/>
      <c r="K12" s="361"/>
      <c r="L12" s="362"/>
      <c r="M12" s="142">
        <f>M11/4</f>
        <v>0</v>
      </c>
    </row>
    <row r="13" spans="1:13" ht="15.75">
      <c r="B13" s="175"/>
    </row>
  </sheetData>
  <mergeCells count="7">
    <mergeCell ref="A1:M1"/>
    <mergeCell ref="A2:M2"/>
    <mergeCell ref="A11:L11"/>
    <mergeCell ref="A12:L12"/>
    <mergeCell ref="A3:A4"/>
    <mergeCell ref="B3:B4"/>
    <mergeCell ref="C3:C4"/>
  </mergeCells>
  <pageMargins left="0.51181102362204722" right="0.51181102362204722" top="0.78740157480314965" bottom="0.78740157480314965" header="0.31496062992125984" footer="0.31496062992125984"/>
  <pageSetup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ÁREAS - FCP</vt:lpstr>
      <vt:lpstr>Efetivo (m²)</vt:lpstr>
      <vt:lpstr>SERVENTE</vt:lpstr>
      <vt:lpstr>PRODUTIVIDADE </vt:lpstr>
      <vt:lpstr>UNIFORME </vt:lpstr>
      <vt:lpstr>MATERIAIS E UTENSÍLIOS</vt:lpstr>
      <vt:lpstr>EQUIPAMENTOS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Soares do Espirito Santo</dc:creator>
  <cp:lastModifiedBy>lenovo</cp:lastModifiedBy>
  <dcterms:created xsi:type="dcterms:W3CDTF">2024-09-10T16:55:39Z</dcterms:created>
  <dcterms:modified xsi:type="dcterms:W3CDTF">2025-10-07T20:44:18Z</dcterms:modified>
</cp:coreProperties>
</file>